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19440" windowHeight="9630" activeTab="1"/>
  </bookViews>
  <sheets>
    <sheet name="DEFECTOS CAMPO ENSANUT" sheetId="2" r:id="rId1"/>
    <sheet name="DEFECTOS CRITICOS" sheetId="10" r:id="rId2"/>
  </sheets>
  <definedNames>
    <definedName name="_xlnm._FilterDatabase" localSheetId="0" hidden="1">'DEFECTOS CAMPO ENSANUT'!$A$1:$AE$135</definedName>
    <definedName name="_xlnm._FilterDatabase" localSheetId="1" hidden="1">'DEFECTOS CRITICOS'!$A$1:$R$1</definedName>
  </definedNames>
  <calcPr calcId="162913"/>
</workbook>
</file>

<file path=xl/calcChain.xml><?xml version="1.0" encoding="utf-8"?>
<calcChain xmlns="http://schemas.openxmlformats.org/spreadsheetml/2006/main">
  <c r="O13" i="2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5"/>
  <c r="O46"/>
  <c r="O47"/>
  <c r="O48"/>
  <c r="O6"/>
  <c r="O7"/>
  <c r="O49"/>
  <c r="O50"/>
  <c r="O51"/>
  <c r="O52"/>
  <c r="O53"/>
  <c r="O54"/>
  <c r="O55"/>
  <c r="O9"/>
  <c r="O56"/>
  <c r="O57"/>
  <c r="O58"/>
  <c r="O59"/>
  <c r="O60"/>
  <c r="O61"/>
  <c r="O62"/>
  <c r="O63"/>
  <c r="O10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2"/>
  <c r="M135"/>
  <c r="N135"/>
  <c r="O135" l="1"/>
  <c r="P18" i="10" l="1"/>
  <c r="P3" l="1"/>
  <c r="P4"/>
  <c r="P5"/>
  <c r="P6"/>
  <c r="P7"/>
  <c r="P8"/>
  <c r="P9"/>
  <c r="P10"/>
  <c r="P11"/>
  <c r="P12"/>
  <c r="P13"/>
  <c r="P14"/>
  <c r="P15"/>
  <c r="P16"/>
  <c r="P17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2"/>
  <c r="P135" i="2"/>
  <c r="Q135"/>
  <c r="R135"/>
  <c r="S135"/>
  <c r="K50" i="10"/>
  <c r="L50"/>
  <c r="M50"/>
  <c r="O50"/>
  <c r="P50" l="1"/>
  <c r="Q50" s="1"/>
</calcChain>
</file>

<file path=xl/sharedStrings.xml><?xml version="1.0" encoding="utf-8"?>
<sst xmlns="http://schemas.openxmlformats.org/spreadsheetml/2006/main" count="1601" uniqueCount="444">
  <si>
    <t>PERIODO</t>
  </si>
  <si>
    <t>ZONA</t>
  </si>
  <si>
    <t>SECTOR</t>
  </si>
  <si>
    <t>COD.
CRÍTICO</t>
  </si>
  <si>
    <t>NOMBRE
CRÍTICO</t>
  </si>
  <si>
    <t>COD.
SUPERV</t>
  </si>
  <si>
    <t>NOMBRE
SUPERV</t>
  </si>
  <si>
    <t>NOMBRE
INVEST</t>
  </si>
  <si>
    <t>OBSERVACIÓN</t>
  </si>
  <si>
    <t>SECCION</t>
  </si>
  <si>
    <t>VIV</t>
  </si>
  <si>
    <t>002</t>
  </si>
  <si>
    <t>001</t>
  </si>
  <si>
    <t>FOREMULARIO</t>
  </si>
  <si>
    <t>1</t>
  </si>
  <si>
    <t>2</t>
  </si>
  <si>
    <t>3</t>
  </si>
  <si>
    <t>4</t>
  </si>
  <si>
    <t>14</t>
  </si>
  <si>
    <t>003</t>
  </si>
  <si>
    <t>7</t>
  </si>
  <si>
    <t>5</t>
  </si>
  <si>
    <t>6</t>
  </si>
  <si>
    <t>10</t>
  </si>
  <si>
    <t>AMARTILLO</t>
  </si>
  <si>
    <t>MFERNANDEZ</t>
  </si>
  <si>
    <t>ECARVAJAL</t>
  </si>
  <si>
    <t>TFALCONES</t>
  </si>
  <si>
    <t>015</t>
  </si>
  <si>
    <t>011</t>
  </si>
  <si>
    <t>CARATULA</t>
  </si>
  <si>
    <t>8</t>
  </si>
  <si>
    <t>11</t>
  </si>
  <si>
    <t>13</t>
  </si>
  <si>
    <t>007</t>
  </si>
  <si>
    <t>999</t>
  </si>
  <si>
    <t>ERROR EN GRUPO DE OCUPACION</t>
  </si>
  <si>
    <t>IDENTIFICACION</t>
  </si>
  <si>
    <t>PREG</t>
  </si>
  <si>
    <t>ADUARTE</t>
  </si>
  <si>
    <t>ACASABONA</t>
  </si>
  <si>
    <t>EWEISSFICH</t>
  </si>
  <si>
    <t>17</t>
  </si>
  <si>
    <t>SFLORES</t>
  </si>
  <si>
    <t>INCONSISTENCIAS</t>
  </si>
  <si>
    <t>FLUJOS</t>
  </si>
  <si>
    <t>ERROR EN RAMA DE ACTIVIDAD</t>
  </si>
  <si>
    <t xml:space="preserve">FALTA DE INFORMACION </t>
  </si>
  <si>
    <t>TOTAL DE ERRORES</t>
  </si>
  <si>
    <t>BGALARZA</t>
  </si>
  <si>
    <t>KPLAZA</t>
  </si>
  <si>
    <t>OBSERVACIÓN+S1:U1</t>
  </si>
  <si>
    <t>16</t>
  </si>
  <si>
    <t>LPACHECO</t>
  </si>
  <si>
    <t>SOBANDO</t>
  </si>
  <si>
    <t>005</t>
  </si>
  <si>
    <t>22</t>
  </si>
  <si>
    <t>FALTA DE INFORMACION(A)</t>
  </si>
  <si>
    <t>INCONSISTENCIA(B)</t>
  </si>
  <si>
    <t>MAL REGISTRO©</t>
  </si>
  <si>
    <t>FLUJOS(D)</t>
  </si>
  <si>
    <t>006</t>
  </si>
  <si>
    <t>LARGUELLO</t>
  </si>
  <si>
    <t>044</t>
  </si>
  <si>
    <t>MOBREGON</t>
  </si>
  <si>
    <t>BALBAN</t>
  </si>
  <si>
    <t>EARIAS</t>
  </si>
  <si>
    <t>STENORIO</t>
  </si>
  <si>
    <t>EBERMELLO</t>
  </si>
  <si>
    <t>GCAMPOVERDE</t>
  </si>
  <si>
    <t>ADIAZ</t>
  </si>
  <si>
    <t>DGUALE</t>
  </si>
  <si>
    <t>PLANDAZURI</t>
  </si>
  <si>
    <t>SLLUMIGUANO</t>
  </si>
  <si>
    <t>FMEJILLONES</t>
  </si>
  <si>
    <t>LSANTANA</t>
  </si>
  <si>
    <t>JCANDO</t>
  </si>
  <si>
    <t>AZEA</t>
  </si>
  <si>
    <t>230156901201</t>
  </si>
  <si>
    <t xml:space="preserve">FCARVAJAL </t>
  </si>
  <si>
    <t>GFAJARDO</t>
  </si>
  <si>
    <t xml:space="preserve">FALTA DE INFOMACION SECCION 7 FORMULARIO 1 </t>
  </si>
  <si>
    <t>DALTA DE INFORMACION SECCION 2 FORMULARIO 2</t>
  </si>
  <si>
    <t>090150031302</t>
  </si>
  <si>
    <t xml:space="preserve">SOBANDO </t>
  </si>
  <si>
    <t>JOROZCA</t>
  </si>
  <si>
    <t xml:space="preserve">EDIFICIO MAL REGISTRADO Y COD DEL SUPERVISOR </t>
  </si>
  <si>
    <t>CP2 PREGUNTA 1018</t>
  </si>
  <si>
    <t xml:space="preserve">NUMERO DE MIEMBROS EN BLANCO </t>
  </si>
  <si>
    <t>15</t>
  </si>
  <si>
    <t>004</t>
  </si>
  <si>
    <t>103</t>
  </si>
  <si>
    <t>DOMINIO</t>
  </si>
  <si>
    <t>COD.
INVEST</t>
  </si>
  <si>
    <t xml:space="preserve">CP1 FALTA INFORMACION EN PREGUNTA 14 </t>
  </si>
  <si>
    <t>230150041901</t>
  </si>
  <si>
    <t>065</t>
  </si>
  <si>
    <t xml:space="preserve">ACARRION </t>
  </si>
  <si>
    <t xml:space="preserve">LQUIROZ </t>
  </si>
  <si>
    <t>NUMERO DE EDIFICIO MAL REGISTRADO</t>
  </si>
  <si>
    <t>PREGUNTA 8-11-12-13 CP4-CP5-CP7</t>
  </si>
  <si>
    <t>230150027001</t>
  </si>
  <si>
    <t>046</t>
  </si>
  <si>
    <t>SECCION 3PREGUNTA 12 REGISTRA COMO PEONA EMPLEADA DE COMEDOR CP1</t>
  </si>
  <si>
    <t>230150045904</t>
  </si>
  <si>
    <t>NHELIA</t>
  </si>
  <si>
    <t>NO REGISTRO INFORMACION DE C04 DE LA 300 A 325</t>
  </si>
  <si>
    <t>039</t>
  </si>
  <si>
    <t xml:space="preserve">MMORAN </t>
  </si>
  <si>
    <t>230150004001</t>
  </si>
  <si>
    <t>FDE LA TORRE</t>
  </si>
  <si>
    <t>PREGUNTA 2 CPO3 NO LIGUIO FLUJO CPO4 NO LIGUIO FLUJO</t>
  </si>
  <si>
    <t>090150177801</t>
  </si>
  <si>
    <t>155</t>
  </si>
  <si>
    <t>DSAMANIEGO</t>
  </si>
  <si>
    <t>FMUÑOZ</t>
  </si>
  <si>
    <t xml:space="preserve">JVILLON </t>
  </si>
  <si>
    <t xml:space="preserve">CP2 - CP4 -CP5 FALTA INFORMACIÓN EN P 26 ERROR DE FLUJO DE P 19 </t>
  </si>
  <si>
    <t>07</t>
  </si>
  <si>
    <t xml:space="preserve">P 29 ERROR DE FLUJO DEL LITORAL 1 AL 7 </t>
  </si>
  <si>
    <t>0901500177801</t>
  </si>
  <si>
    <t xml:space="preserve">P42 ERROR DE FLUJO </t>
  </si>
  <si>
    <t xml:space="preserve">P800 ERROR DE FLUJO </t>
  </si>
  <si>
    <t>P1402 ERROR DE FLUJO</t>
  </si>
  <si>
    <t>230250001801</t>
  </si>
  <si>
    <t>KVERA</t>
  </si>
  <si>
    <t>FALTA INFORMACION DE LA PREGUNTA 1-7 DE LA PERSONA 3 Y 4</t>
  </si>
  <si>
    <t xml:space="preserve">FALTA PREGUNTA 504 PERSONA 2 </t>
  </si>
  <si>
    <t>230150027301</t>
  </si>
  <si>
    <t>27</t>
  </si>
  <si>
    <t>KCESPEDES</t>
  </si>
  <si>
    <t>PREGUNTA 305 INCONSISTENCIA DE DIAS</t>
  </si>
  <si>
    <t>EBELLO</t>
  </si>
  <si>
    <t>CARGUELLO</t>
  </si>
  <si>
    <t xml:space="preserve">FALTA DE INFORMACION PREGUNTA 20 </t>
  </si>
  <si>
    <t>090150071301</t>
  </si>
  <si>
    <t>FALTA INFORMANTE 4 Y 5</t>
  </si>
  <si>
    <t xml:space="preserve">INCONSISTENCIA DE METODOS ANTICONCEPTIVOS </t>
  </si>
  <si>
    <t xml:space="preserve">OMISION PREGUNTA 204 </t>
  </si>
  <si>
    <t>OMISION PREGUNTA 203</t>
  </si>
  <si>
    <t>090150077301</t>
  </si>
  <si>
    <t>39</t>
  </si>
  <si>
    <t>LHOLGIN</t>
  </si>
  <si>
    <t xml:space="preserve">DMORAN </t>
  </si>
  <si>
    <t xml:space="preserve">PREGUNTA 6 FROMULARIO 1 </t>
  </si>
  <si>
    <t>LRAMIREZ</t>
  </si>
  <si>
    <t>APEÑA</t>
  </si>
  <si>
    <t>MVILLALVA</t>
  </si>
  <si>
    <t>KMACIAS</t>
  </si>
  <si>
    <t>ABRIONES</t>
  </si>
  <si>
    <t>MHAOULO</t>
  </si>
  <si>
    <t>GCASTILLO</t>
  </si>
  <si>
    <t>RMENDOZA</t>
  </si>
  <si>
    <t>GORDOÑA</t>
  </si>
  <si>
    <t>RBARREZUETA</t>
  </si>
  <si>
    <t>CLITARDO</t>
  </si>
  <si>
    <t>AGOYA</t>
  </si>
  <si>
    <t>DMONAR</t>
  </si>
  <si>
    <t>GSANCHEZ</t>
  </si>
  <si>
    <t>DCRUZ</t>
  </si>
  <si>
    <t>MHOLGUIN</t>
  </si>
  <si>
    <t>LMARTINEZ</t>
  </si>
  <si>
    <t>120550020801</t>
  </si>
  <si>
    <t>022</t>
  </si>
  <si>
    <t>008</t>
  </si>
  <si>
    <t>12</t>
  </si>
  <si>
    <t xml:space="preserve">JZULETA </t>
  </si>
  <si>
    <t xml:space="preserve">MANZANA Y EDIFICIO MAL REGISTRADO </t>
  </si>
  <si>
    <t>9</t>
  </si>
  <si>
    <t>090150100601</t>
  </si>
  <si>
    <t>054</t>
  </si>
  <si>
    <t>009</t>
  </si>
  <si>
    <t xml:space="preserve">SECTOR Y NUMERO DE CALLE MAL REGISTRADA </t>
  </si>
  <si>
    <t xml:space="preserve">PREGUNTA 21 EN BLANCO </t>
  </si>
  <si>
    <t xml:space="preserve">PREGUNTA 902 903 904 EN BLANCO </t>
  </si>
  <si>
    <t xml:space="preserve">NUMERO EXAGERADO EN EL REGISTRO </t>
  </si>
  <si>
    <t>090150031304</t>
  </si>
  <si>
    <t xml:space="preserve">LA EDAD NO CORRESPONDE </t>
  </si>
  <si>
    <t xml:space="preserve">FALTA DE INFORMACION CORRESPONDIENTE A EDAD </t>
  </si>
  <si>
    <t xml:space="preserve">MAL REGISTRADO INFORMACION NO CORRESPONDE A EDAD </t>
  </si>
  <si>
    <t xml:space="preserve">PREGUNTA 700 REGISTRA CODIGO 1 Y NO ESTA ESTERILIZADA </t>
  </si>
  <si>
    <t xml:space="preserve">MAL REGISTRADA LA FECHA DE MEDICION </t>
  </si>
  <si>
    <t>230150002001</t>
  </si>
  <si>
    <t>020</t>
  </si>
  <si>
    <t>18</t>
  </si>
  <si>
    <t xml:space="preserve">PREGUNTA 42-43 FALTA INFORMACION </t>
  </si>
  <si>
    <t>PREGUNTA 200 -302-408 FALTA INFORMACION</t>
  </si>
  <si>
    <t xml:space="preserve">PREGUNTA 303 FALTA INFORMACION </t>
  </si>
  <si>
    <t xml:space="preserve">PREGUNTA 902-903-904-909-910 FALTA INFORMACION </t>
  </si>
  <si>
    <t>230150001101</t>
  </si>
  <si>
    <t>LBETANCIURT</t>
  </si>
  <si>
    <t xml:space="preserve">PREGUNTA 3-5 FALTA INFORMACION </t>
  </si>
  <si>
    <t>013</t>
  </si>
  <si>
    <t>230150000601</t>
  </si>
  <si>
    <t xml:space="preserve">PREGUNTA 6 TALLA INCONSITENTE </t>
  </si>
  <si>
    <t xml:space="preserve">PREGUNTA 218 FALTA INFORMACION </t>
  </si>
  <si>
    <t xml:space="preserve">PREGUNTA 405 EB INCONSISTENCOA </t>
  </si>
  <si>
    <t>230150046801</t>
  </si>
  <si>
    <t>090150131901</t>
  </si>
  <si>
    <t>077</t>
  </si>
  <si>
    <t>169</t>
  </si>
  <si>
    <t>DSANTOS</t>
  </si>
  <si>
    <t>PREGUNTA 487-487A FALTA INFORMACION</t>
  </si>
  <si>
    <t xml:space="preserve">PREGUNTA 843 INCONSISTENCIA EN LOS DIAS </t>
  </si>
  <si>
    <t>090150247701</t>
  </si>
  <si>
    <t>085</t>
  </si>
  <si>
    <t xml:space="preserve">CCABRERA </t>
  </si>
  <si>
    <t xml:space="preserve">SFLORES </t>
  </si>
  <si>
    <t xml:space="preserve">FALTA INFIRMACIO VIVIENDA CEDIDA Y NO EXISTE VALOR </t>
  </si>
  <si>
    <t xml:space="preserve">INDICA QUE ES EMPLEADO PRIVADA Y INGRESOS REGISTRADOS EN PATRONO </t>
  </si>
  <si>
    <t xml:space="preserve">FALTA INFORMACION PREGUNTA 18 </t>
  </si>
  <si>
    <t>090150153801</t>
  </si>
  <si>
    <t>143</t>
  </si>
  <si>
    <t xml:space="preserve">MAL REGISTRADO EL ORDEN DE LOS MIEMBROS </t>
  </si>
  <si>
    <t xml:space="preserve">REGISTRA UNA RESPUESTA AFIRMATIVA EN 516 Y NO REGISTRA INFORMACION EN LA 522 Y 523 </t>
  </si>
  <si>
    <t>090150328201</t>
  </si>
  <si>
    <t>341</t>
  </si>
  <si>
    <t>091050031304</t>
  </si>
  <si>
    <t>OVOLCO</t>
  </si>
  <si>
    <t>PREGUNTA 2 EN BLANCO AÑO DE NACIMIENTO</t>
  </si>
  <si>
    <t>PREGUNTA 4 SIN INFORMACION</t>
  </si>
  <si>
    <t xml:space="preserve">FECHA DE NACIMIENTO DIFERENTE A LA DE F1 </t>
  </si>
  <si>
    <t>230150044601</t>
  </si>
  <si>
    <t>066</t>
  </si>
  <si>
    <t>CRAMIREZ</t>
  </si>
  <si>
    <t>230250000701</t>
  </si>
  <si>
    <t>230250000201</t>
  </si>
  <si>
    <t>FALTAINFORMACION</t>
  </si>
  <si>
    <t>230150023701</t>
  </si>
  <si>
    <t>051</t>
  </si>
  <si>
    <t>03</t>
  </si>
  <si>
    <t xml:space="preserve">MAL REGISTRO CATEGORIA DE OCUPACION </t>
  </si>
  <si>
    <t>23015003511</t>
  </si>
  <si>
    <t>EQUINTERO</t>
  </si>
  <si>
    <t>ES EMPLEADO DE UNA CONSTRUCCION Y REGISTRA INGRESOS EN PATRONO O CUENTA PROPIA</t>
  </si>
  <si>
    <t>VIVIENDA CEDIDA Y FALTA VALOR EN SECCION 3</t>
  </si>
  <si>
    <t xml:space="preserve">REGISTRAN COMO RANCHO PERO POR MAERIALES DE LAS PAREDES ES CASA </t>
  </si>
  <si>
    <t>090150171301</t>
  </si>
  <si>
    <t xml:space="preserve">PISO DIFERENTE AL MYC NO REGISTRA OBSERVACION DEL CAMBIO </t>
  </si>
  <si>
    <t xml:space="preserve">ESTADO CIVIL EN F1 DIVORCIADA Y EN F2 PREGUNTA 900 REGISTRA ESTAR EN UNION LIBRE </t>
  </si>
  <si>
    <t xml:space="preserve">REGISTRA INTERNET Y NO TIENE COMPUTADORA Y NO EXISTE OBSERVACION </t>
  </si>
  <si>
    <t>230150005001</t>
  </si>
  <si>
    <t>071</t>
  </si>
  <si>
    <t>TMACIAS</t>
  </si>
  <si>
    <t>PREGUNTA 19 CODIGO 3 MAL REGISTRO DSE LOS ESTUDIOS</t>
  </si>
  <si>
    <t>090150297401</t>
  </si>
  <si>
    <t>343</t>
  </si>
  <si>
    <t>230150035101</t>
  </si>
  <si>
    <t>FALTA NUMERO DE PISO</t>
  </si>
  <si>
    <t>REGISTRA AFILIACION PERO NO TRABAJA NI ES JUBILADA NO REGISTRA OBSERVACION</t>
  </si>
  <si>
    <t>PREGUNTA 10 COD 3 NO TIENE INFORMACIOM</t>
  </si>
  <si>
    <t>NO TIENE INFORMACION EN PISO</t>
  </si>
  <si>
    <t xml:space="preserve">PTREGUNTA 3 MAL REGISTRADI SI TIENE CEDULA </t>
  </si>
  <si>
    <t xml:space="preserve">PREGUNTA 7 CODI. 4 Y 5 SON NIETOS DE CP2 </t>
  </si>
  <si>
    <t>PREGUNTA 10 Y 11 DE CP1 FALTA INFORMACION EN RAMA Y GRUPO</t>
  </si>
  <si>
    <t>CP2 MAL REGISTRO DE INFORMACION RAMA Y GRUPO</t>
  </si>
  <si>
    <t>MAL REGISTRO DE PESO Y TALLA CP2 Y CP3</t>
  </si>
  <si>
    <t>FALTA INFORMACION 3-4-5-6</t>
  </si>
  <si>
    <t>230150028901</t>
  </si>
  <si>
    <t>EN F1 REGISTRA COMO HIJOS  A ENTENADOS SE CORRIGE EN GRUPO DE OCUPACION SE REGITRA A UN VENDEDOR DE CARNICOS COMO5221 ES 7511</t>
  </si>
  <si>
    <t>EN F2 EN PREGUNTA 218 OMITE EN LIERAL b AÑO EN QUE NACIO Y EN CODIGO DE PERSONA REGISTRA 99 A DOS HIJOS DE MEF QUE NO SON MIEMBROS SE CORRIGE A 77</t>
  </si>
  <si>
    <t>230150054801</t>
  </si>
  <si>
    <t>061</t>
  </si>
  <si>
    <t>NARIAS</t>
  </si>
  <si>
    <t xml:space="preserve">EPIBAQUE </t>
  </si>
  <si>
    <t xml:space="preserve">ERROR DE LA PREGUNTA 300 MARCO MAL LA OPCION </t>
  </si>
  <si>
    <t>063</t>
  </si>
  <si>
    <t xml:space="preserve">FALTA INFORMACION PREGUNTA 300 PAGINA 5 </t>
  </si>
  <si>
    <t xml:space="preserve">FALTA DE INFORMACION PREGUNTA 500 PAGINA 23 </t>
  </si>
  <si>
    <t>090150242301</t>
  </si>
  <si>
    <t>124</t>
  </si>
  <si>
    <t xml:space="preserve">BALVAN </t>
  </si>
  <si>
    <t xml:space="preserve">AALVAN </t>
  </si>
  <si>
    <t>FALTA DE INFORMACION CP4 Y CP5</t>
  </si>
  <si>
    <t>PREGUNTA 843 TRANSFORMAR DIAS</t>
  </si>
  <si>
    <t xml:space="preserve">PREGUNTA 600 L2 REGISTRA QUE NUNCA LO HA USADO PERO SI LO USA ACTUALMENTE </t>
  </si>
  <si>
    <t>090150335702</t>
  </si>
  <si>
    <t>290</t>
  </si>
  <si>
    <t xml:space="preserve">ARMANDO </t>
  </si>
  <si>
    <t xml:space="preserve">MVALDIVIEZO </t>
  </si>
  <si>
    <t xml:space="preserve">CP1 Y CP2 PREGUNTA 14 NO REGISTRA INFORMACION </t>
  </si>
  <si>
    <t>230150040601</t>
  </si>
  <si>
    <t xml:space="preserve">SECCION 3 PO1 PREGUNTA 17 MAL REGISTRADA </t>
  </si>
  <si>
    <t>JGOYA</t>
  </si>
  <si>
    <t xml:space="preserve">PREGUNTA 2 Y 12 INCONSISTENCIA CP4 </t>
  </si>
  <si>
    <t xml:space="preserve">CP1 PREGUNTA 621 FALTA INFORMACION </t>
  </si>
  <si>
    <t xml:space="preserve">CP1 PREGUNTA 620 REGISTRO ALTERNATIVA 1 Y ES 2 </t>
  </si>
  <si>
    <t>CP5 PREGUNTA 403 CANTIDAD DE PORCIONES EXAGERADAS</t>
  </si>
  <si>
    <t>PANDALUZ</t>
  </si>
  <si>
    <t xml:space="preserve">CP2 PREGUNTA 3 EDAD MAL REGISTRADA </t>
  </si>
  <si>
    <t xml:space="preserve">CP1 Y CP4 EL PESO LA SEGUNDA TOMA CON LIBRAS DE DIFERENCIA </t>
  </si>
  <si>
    <t>090150254701</t>
  </si>
  <si>
    <t>222</t>
  </si>
  <si>
    <t>PREGUNTA 300 PONE OPCION 2 Y CONTINUO</t>
  </si>
  <si>
    <t xml:space="preserve">PREGUNTA 403 PONE QUE NO CONOCE DIRIGIDO Y EN LA PREGUNTA 4 CONOCE ESPONTANEA </t>
  </si>
  <si>
    <t xml:space="preserve">DESDE LA PREGUNTA 41 HASTA LA PREGUNTA 51 MAL REGISTRADA HABIA PUESTO COD 2 Y ERA COD 3 Y PREGUNTA 15 </t>
  </si>
  <si>
    <t>223</t>
  </si>
  <si>
    <t xml:space="preserve">PREGUNTA 2 COD 2 ENVIO A LA PREGUNTA 41 Y ELLA PARA A LA PREGUNTA 24 25 26 27 37 38 35 40 </t>
  </si>
  <si>
    <t>TENORIO</t>
  </si>
  <si>
    <t>VALDIVIEZO</t>
  </si>
  <si>
    <t>MOHAMMAD</t>
  </si>
  <si>
    <t>02</t>
  </si>
  <si>
    <t>CODIGO DE PERSONA-04 INCONSISTENCIA CON NUMERO DE HIJOS PREG-703</t>
  </si>
  <si>
    <t>COD. DE PERSONA 01 PREG- 302 NO COMPLETO LA MARCACION</t>
  </si>
  <si>
    <t>090150329901</t>
  </si>
  <si>
    <t>291</t>
  </si>
  <si>
    <t>06</t>
  </si>
  <si>
    <t>QUITO</t>
  </si>
  <si>
    <t>COD. DE PERSONA  01 PREG. 838 FALTA MARCACIONES EN LA PREG.708 CANTIDAD DE HIJOS</t>
  </si>
  <si>
    <t>COD. DE PERSONA 01 PREG-611PUEDE QUEDAR EMBARAZADA SIN VIDA SEXUAL613</t>
  </si>
  <si>
    <t>COD. DE PERSONA 02, PREG-1020</t>
  </si>
  <si>
    <t>953</t>
  </si>
  <si>
    <t>ARIAS</t>
  </si>
  <si>
    <t xml:space="preserve">HOLGUIN </t>
  </si>
  <si>
    <t>230150052901</t>
  </si>
  <si>
    <t>COD. DE PERSONA 03, PREG 300  SIN MARCAR LOS FLUJOS</t>
  </si>
  <si>
    <t>COD. DE PERSONA 01, PREG-8 DOS REGISTROS DE SEGURO</t>
  </si>
  <si>
    <t>COD. DE PERSONA 01, PREG-610 MAL REGISTRO POR FLUJOS</t>
  </si>
  <si>
    <t>230150045905</t>
  </si>
  <si>
    <t>016</t>
  </si>
  <si>
    <t>230150039501</t>
  </si>
  <si>
    <t>021</t>
  </si>
  <si>
    <t xml:space="preserve">INDICA QUE NO HA TENINO RELACIONES SEXUALES Y EN OTRA PTRGUNTA INDICA QUE TUVO SI PRIMER RELACION SEXUAL A LOS 12 AÑOS </t>
  </si>
  <si>
    <t xml:space="preserve">REGISTRA QUE NO  TIENE INTERNET Y EN PREGUNTA 44 LITERAL 2 NO TIENE COMPUTADORA </t>
  </si>
  <si>
    <t>090150074001</t>
  </si>
  <si>
    <t>010</t>
  </si>
  <si>
    <t xml:space="preserve">REGISTA OTRO CUAL TRANSFUCION DE SANGRE Y NO ESTA ENFERMO </t>
  </si>
  <si>
    <t>230156900401</t>
  </si>
  <si>
    <t>017</t>
  </si>
  <si>
    <t xml:space="preserve">PREGUNTA 11 Y 13 NO REGISTRA INFORMACION MENOR DE 5 AÑOS,  SECCION  PREGUNTA 21 REGISTRA POZO Y EN PREGUNTA 24 POR TUBERIA DENTRO DE LA VIVIENDA NO REGISTRA AOBSERVACION </t>
  </si>
  <si>
    <t xml:space="preserve">SECCION 4 PREGUNTA 41 DIAS FUERA DE RANGO NO REALIZA TRANSFORMACION A SEMANAS , CARATULA FECHA DE NACIMIENTO DIFERENTE A LA DEL FORMULARIO 1 </t>
  </si>
  <si>
    <t xml:space="preserve">REGISTRA ACTIVIDADES CON HERMANOS MAYORES DE 15 AÑOS Y EN EL HOGAR EXISTE HERMANO MENOR DE 15 </t>
  </si>
  <si>
    <t>230150242301</t>
  </si>
  <si>
    <t xml:space="preserve">TOTAL DE ERRORES </t>
  </si>
  <si>
    <t>PREGUNTA 11 Y 13 NO REGISTRA INFORMACION MENOR DE 5 AÑOS,  REGISTRA 9624 CODIGO CORRECTO 7222 ARMA ESTRUCTURAS METALICAS</t>
  </si>
  <si>
    <t xml:space="preserve">REGIGISTRA DIAS FUERA DE RANGO NO REALIZA TRANSFIRMACINO DE DIAS A SEMANAS SECCION 8 PREGUNTA 843 NO REALIZA TRANSFORMACION DE DIAS </t>
  </si>
  <si>
    <t>F1 SECCION 5 PREGUNTA 1 CP4 Y CP5 FALTA INFORMACION</t>
  </si>
  <si>
    <t>F2 SECCION 6 CP2 PREGUNTA 600 LITERAL 2 REGISTRA QUE NUNCA LO HA USADO PERO SI LO USA ACTUALMENTE F2 SECCION 8 CP2 PREGUNTA 843 TRANSFIRMACION DE DIAS</t>
  </si>
  <si>
    <t>F1 SECCION 2 PREGUNTA 21 CP1 Y CP2 EN BLANCO INFORMACION</t>
  </si>
  <si>
    <t>F2 SECION 7 CP3 PREGUNTA 702 EN BLANCO</t>
  </si>
  <si>
    <t xml:space="preserve">F1 SECCION 2 PREGUNTA 3 CP1 MAL CALCULADA LA EDAD, </t>
  </si>
  <si>
    <t>090150234901</t>
  </si>
  <si>
    <t>230150023103</t>
  </si>
  <si>
    <t xml:space="preserve">F2 2 SECCION 2 PREGUNTA 280 NO REGISTRA CODIGO DE PERSONA </t>
  </si>
  <si>
    <t>F5 SECCION 3 CP4 PREGUNTA 307 REGISTRA ACTIVIDASD CON HERMANO MAYOR DE 5 AÑOS Y EN  EL HOGAR NO EXISTE</t>
  </si>
  <si>
    <t xml:space="preserve">F2 SECCION 4 CP2 PREGUNTA 449 DIAS FUERA DE RANGO NO REALIZA TRANSFORMACION , F2 SECION 4 PREGUNTA 487 EN BLANCO LAS VACUNAS 13 ITEMS, </t>
  </si>
  <si>
    <t>261</t>
  </si>
  <si>
    <t>090150330201</t>
  </si>
  <si>
    <t xml:space="preserve">F1 SECCION 3 PREGUNTA 9 REGISTRA JUBILADO SE CORRIGE A RENTISTA YA QUE EXISTE VALORES EN LA SECCION 3 PREGUNTA 23 Y 24 </t>
  </si>
  <si>
    <t>062</t>
  </si>
  <si>
    <t>090150063201</t>
  </si>
  <si>
    <t>VIENDA PISO 2 Y REGISTRA EN SECCION 1 PREGUNTA 2COMO CASA SE CORRIGE A DEPARTAMENTO , F1 SECCION 6 PEGUNTA 2 REGISTRA CODIGO 2 Y NO EXISTE MENOR DE DE EDAD EN EL HOGAR, F1 SECCION 7 PREGUNTA 2 Y REGISTRA LA FECHA DE ENTREVISTA Y EN PREGUNTA 3 LA FECHA DE NACIMIENTO CP1</t>
  </si>
  <si>
    <t>292</t>
  </si>
  <si>
    <t>090150329501</t>
  </si>
  <si>
    <t xml:space="preserve">F1 SECCION 2 CP PREGUNTA 3 MAL CALCULADA LA EDAD DE ACUERDO A LA FECHA DE NACIMIETO Y FECHA DE ENTREVISTA </t>
  </si>
  <si>
    <t xml:space="preserve">F1 SECCION 8 PREGUNTA 10 ENVIA  FLUJO A LA PREGUNTA 12 Y REGISTRA INFORMACION EN LA PREGUNTA 11 </t>
  </si>
  <si>
    <t xml:space="preserve">F1 SECCION 2 PREGUNTA 10 REGISTRA NINGUNA DIFICULTAD Y EN PREGUNTA 7 Y 9 DE LA SECCION 3 REGISTRA INCAPACITADO </t>
  </si>
  <si>
    <t xml:space="preserve">F3 SECCION 2 PREGUNTA 206 INDICA QUE NO USO CONDON EN SU ULTIMA RELACION SEXUAL EN SECCION 3 PREGUNTA 305 LITERAL 8 REGISTRA QUE SI USO EN LOS ULTIMOS 30 DIAD EN SECCION 4 PREGUNTA 408 REGISTRA CODIGO 2 USO CONDON EN TODAS SUS RELACIONES SEXUALES Y EN SECCION 4 PREGUNTA 413 REGISTRA CODIGO 1 </t>
  </si>
  <si>
    <t xml:space="preserve">SECCION  PREGUNTA 42 TIENE INTERNET Y EN PREGUNTA 44 NO TIENE COMPUTADORA , SECCION 3 EN BLANCO CODIGO DE QUIEN INFORMA </t>
  </si>
  <si>
    <t>055</t>
  </si>
  <si>
    <t>090150111701</t>
  </si>
  <si>
    <t xml:space="preserve">F1 SECCION 3 PREGUNTA 10 SIN CODIGO DE RAMA ACTIVIDAD ELABORACION DE PAN , F1 SECCION 7 PREGUNTA 2 REGISTRA FECHA DE ENTREVISTA Y EN PREGUNTA 3 FECHA DE NACIMIENTO </t>
  </si>
  <si>
    <t>090150097101</t>
  </si>
  <si>
    <t xml:space="preserve">F1 SECION 2 PREGUNTA SE CATEGORIA 6 EN BLANCO CP1, SECCION 7 PREGUNTA 2 AÑO DE NACIMIENTO  DIFERENTE AL DE LA SECCION 2 </t>
  </si>
  <si>
    <t xml:space="preserve">F3 SECCION 3 LITERAL 6 REGISTRA QUE SI CONOCE ESPONTANIO Y NO EXISTE INFORMACION DI LA USADO O SI LA USA ACTUALMENTE </t>
  </si>
  <si>
    <t>027</t>
  </si>
  <si>
    <t xml:space="preserve">F1 SECCION  1 PREGUNTA 42 TIENE INTERNET Y EN PREGUNTA 44 NO TIENE COMPUTADORA , F1 SECCION 5 CP1  PREGUNTA 1 EN BLANCO , F1 SECION 7 PREGUNTA 2 CP2 AÑO DE NACIMIENTO DIFERENTE AL DE LA SECCION 2 </t>
  </si>
  <si>
    <t xml:space="preserve">F1 SECCION 1 PREGUNTA 42 TIENE INTERNET Y EN PREGUNTA 44 NO TIENE COMPUTADORA </t>
  </si>
  <si>
    <t>115</t>
  </si>
  <si>
    <t>230150040801</t>
  </si>
  <si>
    <t>090150014301</t>
  </si>
  <si>
    <t>F1 SECCION 2 PREGUNTA 3 MAL CALCULADA EDAD SEGÚN FECHA DE NACIMIENTO Y ENTREVISTA  N SECCION 7 PREGUNTA 3 REGISTRA FECHA DE MEDICION 10/06/2019 Y FECHA DE ENTREVISTA 11/06/2019</t>
  </si>
  <si>
    <t>032</t>
  </si>
  <si>
    <t xml:space="preserve">F1  SECCION 2 PREGUNTA 3 CP2 MAL CALCULADA EDAD SEGÚN FECHA DE NACIMIENTO Y FECHA DE ENTREVISTA </t>
  </si>
  <si>
    <t>170</t>
  </si>
  <si>
    <t>090150174601</t>
  </si>
  <si>
    <t xml:space="preserve">F1 SECCION 2 CP2 PREGUNTA 6 CATEGORIA 6 EN BLANCO ., SECCION 2 PREGUNTA 8 CP2 REGISTRA SEGURO  NIÑO DE 2 AÑOS Y NO REGISTRA OBSERVACION DE DONDE ES  EL SEGURO </t>
  </si>
  <si>
    <t xml:space="preserve">F1 SECCION 2 MAL CALCULADA EDAD SEGÚN FECHA DE NACIMIENTO Y FECHA DE ENTREVISTA , VIVIENDA PISO 2 REGISTRA COMO CASA Y ES DEPARTAMENTO </t>
  </si>
  <si>
    <t>090150045905</t>
  </si>
  <si>
    <t>230150901201</t>
  </si>
  <si>
    <t>F1 SECCION 4 PREGUNTA 15 CP2 REGISTRA NO GASTO ES GRARIS Y ES CATEGORIA 3 NO GASTO ES AFILIADO  O CUBIERTO , F3 CARATULA REGISTRA FECHA DE ENTREVISTA 1/06/2019 Y EN F 9/06/2019</t>
  </si>
  <si>
    <t>230157000201</t>
  </si>
  <si>
    <t xml:space="preserve"> , F SECCION 23 CP2  PREGUNTA 2 REGISTRA CODIGO 2 FLUJO ENVIA A LA PREGUNTA 10 Y NO EXISTE INFORMACION</t>
  </si>
  <si>
    <t>F3 CARATULA AÑO DE NACIMIENTO DIFERENTE AL DE F1</t>
  </si>
  <si>
    <t xml:space="preserve">F3 AÑO DE NACIMIENTO DIFERENTE AL DEL F1 , F3 SECCION 4 PREGUNTA 409 LITERAL  1-2 EN BLANCO </t>
  </si>
  <si>
    <t xml:space="preserve">F1 SECCION 1 PREGUNTA 44 LITERAL 10 Y 11 REGISTRA SI Y NO HAY CANTIDAD </t>
  </si>
  <si>
    <t xml:space="preserve">F1 SECCION 3 OREGUNYA 17 NO REGISTRA GASTO </t>
  </si>
  <si>
    <t xml:space="preserve">F1 SECCION 2 PREGUNTA 3 MAL CALCULADA EDAD DE ACUERDO A LA FECHA DE NACIMIENTO Y LA DE ENTREVISTA </t>
  </si>
  <si>
    <t xml:space="preserve">F1  SECCION 1 PREGUNTA 44 LITERAL 2 Y 5 EN BLANCO , F1 SECCION 4 PREGUNTA 16 REGISTRA EL CODIGO DE LA PERSONA Y NO EL VALOR QUE PAGO </t>
  </si>
  <si>
    <t xml:space="preserve">F3 SECCION 2  PREGUNTA 200 REGISTRA CODIGO SI Y EN 201 NO EXISTE INFORMACION DE DONDE RECIBIO MAYOR INFORMACION </t>
  </si>
  <si>
    <t>024</t>
  </si>
  <si>
    <t>090150072201</t>
  </si>
  <si>
    <t>FECHA DE ENTREVISTA 13/06/2019 FECHA DE MEDICION 11/06/2019</t>
  </si>
  <si>
    <t>068</t>
  </si>
  <si>
    <t>090150028001</t>
  </si>
  <si>
    <t xml:space="preserve">F1 SECCIN 2 PREGUNTA 5 FALTA INFORMACION , F1 SECCION 7 PREGUNTA 2 REGISTRA FECHA DE ENTREVISTA Y EN PREGUNTA 3 REGISTRA FECHA DE NACIMIENTO </t>
  </si>
  <si>
    <t>FDELA TORRE</t>
  </si>
  <si>
    <t>MVILLAVA</t>
  </si>
  <si>
    <t>MAL REGISTRO</t>
  </si>
  <si>
    <t>FORMULARIO 1 SECCION 2 PREGUNTA 6 LITERAL 6 EN BLANCO CP1 , FORMULARIO 1 SECCION 1 PREGUNTA 37 CATEGORIA 5 ENVIA FLUJO A LA PREGUNTA 42 Y EXISTE INFORMACION EN LA PREGUNTA 4</t>
  </si>
  <si>
    <t>ERROR A</t>
  </si>
  <si>
    <t>ERROR B</t>
  </si>
  <si>
    <t>INCONSISTENCIA</t>
  </si>
  <si>
    <t>FALTA DE INFORMACION</t>
  </si>
  <si>
    <t>IDE</t>
  </si>
  <si>
    <t>230150039901</t>
  </si>
  <si>
    <t>LADY</t>
  </si>
  <si>
    <t>PREG 1 EN BLANCO</t>
  </si>
  <si>
    <t>CP1 -CP4 CP6 PREG 15-16-17</t>
  </si>
  <si>
    <t>PREG 1-2-3 -5-7 CP8  SIN INFORMACION</t>
  </si>
  <si>
    <t>PRGE 5 - CP5- RECIBE BONO Y NO TIENE MONTO</t>
  </si>
  <si>
    <t>PREG 487 -CP5 EN BLANCO</t>
  </si>
  <si>
    <t xml:space="preserve">PREG 902 INFORMACION EN BLANCO </t>
  </si>
  <si>
    <t>23015004601</t>
  </si>
  <si>
    <t>NUMERO DE CUDULAS INCORRECTOS</t>
  </si>
  <si>
    <t>BENTANCOURT</t>
  </si>
  <si>
    <t>PROVINCIA - CANTON ERRONEA</t>
  </si>
  <si>
    <t>285</t>
  </si>
  <si>
    <t>PREG 8 ERROR EN SECTOR</t>
  </si>
  <si>
    <t>CP1-PREG 8 EROR EN SECTOR</t>
  </si>
  <si>
    <t>CP1- ERROR PREG 1</t>
  </si>
  <si>
    <t>CO2 PREG 8 ERROR EN SECTOR</t>
  </si>
  <si>
    <t>CP3  NO REGISTRA NOMBRE DE LA PERSONA SELECCIONADA</t>
  </si>
  <si>
    <t>CP4 PREG 8 ERROR EN SECTOR</t>
  </si>
  <si>
    <t>CP4 NO REGISTRA NOMBRE DE LA MADRE</t>
  </si>
  <si>
    <t>205</t>
  </si>
  <si>
    <t>ERROR EN EL NUMERON DE PERIODO</t>
  </si>
  <si>
    <t>CP2 - PREG 101 EDAD ERRONEA</t>
  </si>
  <si>
    <t>CP2 ERROR NUMERO DE PERIODO</t>
  </si>
  <si>
    <t>CP1 - ERROR NUMERO DE CONGLOMERADO</t>
  </si>
  <si>
    <t>CP1 - ERROR REGISTRO DE PERSONA SELECCIONADA</t>
  </si>
  <si>
    <t>CP3 ERROR EN NUMERO DE CONGLOMERADO</t>
  </si>
  <si>
    <t>090150111301</t>
  </si>
  <si>
    <t>107</t>
  </si>
  <si>
    <t>MBENALCAZAR</t>
  </si>
  <si>
    <t>ERROR CODIGO DE ENLISTAMIENTO</t>
  </si>
  <si>
    <t>CP1 FALTA INFORMACION PREG 10-11</t>
  </si>
  <si>
    <t>CP2 PREG 1007 SECC. 10 INCONSISTENCIA</t>
  </si>
  <si>
    <t>PRE-42 Y PRE-44 NO TIENE COMPUTADORA PERO TIENE INTERNET NO TIENE OBSERVACION</t>
  </si>
  <si>
    <t>PROVINCIA Y CANTON ERRONEO</t>
  </si>
  <si>
    <t>REGISTRA CASA A UN DEPARTAMENTO SECCION 1 PREGUNTA 6 SE VERIFICA</t>
  </si>
  <si>
    <t>NUMEROS DE CEDULA INCORRECTOS SE  VERIFICO</t>
  </si>
  <si>
    <t>PESO Y TALLA DE CP4 REGISTRADO EXAGERADO SE ENVIO A VERIFICAR</t>
  </si>
  <si>
    <t>FALTA FECHA EN QUE TOMO PESO Y TALLA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</si>
</sst>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8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7">
    <xf numFmtId="0" fontId="0" fillId="0" borderId="0" xfId="0"/>
    <xf numFmtId="49" fontId="0" fillId="0" borderId="1" xfId="0" applyNumberFormat="1" applyFill="1" applyBorder="1"/>
    <xf numFmtId="0" fontId="0" fillId="0" borderId="0" xfId="0" applyFill="1"/>
    <xf numFmtId="49" fontId="0" fillId="0" borderId="0" xfId="0" applyNumberFormat="1"/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0" fillId="0" borderId="1" xfId="0" applyFill="1" applyBorder="1"/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Fill="1" applyBorder="1" applyProtection="1"/>
    <xf numFmtId="0" fontId="1" fillId="0" borderId="1" xfId="0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0" fillId="0" borderId="2" xfId="0" applyFill="1" applyBorder="1"/>
    <xf numFmtId="0" fontId="0" fillId="0" borderId="2" xfId="0" applyFill="1" applyBorder="1" applyProtection="1"/>
    <xf numFmtId="49" fontId="0" fillId="0" borderId="2" xfId="0" applyNumberForma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4" xfId="0" applyFill="1" applyBorder="1"/>
    <xf numFmtId="0" fontId="8" fillId="2" borderId="1" xfId="0" applyFont="1" applyFill="1" applyBorder="1" applyAlignment="1">
      <alignment vertical="top" wrapText="1"/>
    </xf>
    <xf numFmtId="0" fontId="0" fillId="0" borderId="4" xfId="0" applyFill="1" applyBorder="1" applyAlignment="1">
      <alignment wrapText="1"/>
    </xf>
    <xf numFmtId="49" fontId="0" fillId="0" borderId="2" xfId="0" applyNumberFormat="1" applyBorder="1" applyAlignment="1">
      <alignment horizontal="center"/>
    </xf>
    <xf numFmtId="0" fontId="0" fillId="0" borderId="2" xfId="0" applyBorder="1"/>
    <xf numFmtId="0" fontId="9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49" fontId="9" fillId="0" borderId="3" xfId="0" applyNumberFormat="1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Border="1"/>
    <xf numFmtId="49" fontId="0" fillId="0" borderId="2" xfId="0" applyNumberFormat="1" applyBorder="1"/>
    <xf numFmtId="49" fontId="0" fillId="3" borderId="1" xfId="0" applyNumberFormat="1" applyFill="1" applyBorder="1"/>
    <xf numFmtId="49" fontId="0" fillId="3" borderId="1" xfId="0" applyNumberFormat="1" applyFill="1" applyBorder="1" applyAlignment="1">
      <alignment horizontal="center"/>
    </xf>
    <xf numFmtId="0" fontId="0" fillId="3" borderId="1" xfId="0" applyFill="1" applyBorder="1" applyProtection="1"/>
    <xf numFmtId="0" fontId="0" fillId="3" borderId="0" xfId="0" applyFill="1"/>
    <xf numFmtId="0" fontId="10" fillId="0" borderId="1" xfId="0" applyFont="1" applyBorder="1"/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3">
    <cellStyle name="Normal" xfId="0" builtinId="0"/>
    <cellStyle name="Normal 2" xfId="1"/>
    <cellStyle name="Normal 5" xfId="2"/>
  </cellStyles>
  <dxfs count="1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TOTAL</a:t>
            </a:r>
            <a:r>
              <a:rPr lang="es-EC" baseline="0"/>
              <a:t> DE ERRORES DE CAMPO</a:t>
            </a:r>
            <a:endParaRPr lang="es-EC"/>
          </a:p>
        </c:rich>
      </c:tx>
    </c:title>
    <c:view3D>
      <c:rAngAx val="1"/>
    </c:view3D>
    <c:plotArea>
      <c:layout>
        <c:manualLayout>
          <c:layoutTarget val="inner"/>
          <c:xMode val="edge"/>
          <c:yMode val="edge"/>
          <c:x val="0.12570231846019253"/>
          <c:y val="0.19432888597258677"/>
          <c:w val="0.86069772528433963"/>
          <c:h val="0.37337598425196872"/>
        </c:manualLayout>
      </c:layout>
      <c:bar3D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'DEFECTOS CAMPO ENSANUT'!$P$140:$S$140</c:f>
              <c:strCache>
                <c:ptCount val="4"/>
                <c:pt idx="0">
                  <c:v>FALTA DE INFORMACION</c:v>
                </c:pt>
                <c:pt idx="1">
                  <c:v>INCONSISTENCIA</c:v>
                </c:pt>
                <c:pt idx="2">
                  <c:v>MAL REGISTRO</c:v>
                </c:pt>
                <c:pt idx="3">
                  <c:v>FLUJOS</c:v>
                </c:pt>
              </c:strCache>
            </c:strRef>
          </c:cat>
          <c:val>
            <c:numRef>
              <c:f>'DEFECTOS CAMPO ENSANUT'!$P$141:$S$141</c:f>
              <c:numCache>
                <c:formatCode>General</c:formatCode>
                <c:ptCount val="4"/>
                <c:pt idx="0">
                  <c:v>122</c:v>
                </c:pt>
                <c:pt idx="1">
                  <c:v>52</c:v>
                </c:pt>
                <c:pt idx="2">
                  <c:v>34</c:v>
                </c:pt>
                <c:pt idx="3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DC8-4905-B7E3-F52DF605333B}"/>
            </c:ext>
          </c:extLst>
        </c:ser>
        <c:dLbls>
          <c:showVal val="1"/>
        </c:dLbls>
        <c:shape val="cylinder"/>
        <c:axId val="68657152"/>
        <c:axId val="68658688"/>
        <c:axId val="0"/>
      </c:bar3DChart>
      <c:catAx>
        <c:axId val="68657152"/>
        <c:scaling>
          <c:orientation val="minMax"/>
        </c:scaling>
        <c:axPos val="b"/>
        <c:numFmt formatCode="General" sourceLinked="0"/>
        <c:majorTickMark val="none"/>
        <c:tickLblPos val="nextTo"/>
        <c:crossAx val="68658688"/>
        <c:crosses val="autoZero"/>
        <c:auto val="1"/>
        <c:lblAlgn val="ctr"/>
        <c:lblOffset val="100"/>
      </c:catAx>
      <c:valAx>
        <c:axId val="68658688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68657152"/>
        <c:crosses val="autoZero"/>
        <c:crossBetween val="between"/>
      </c:valAx>
    </c:plotArea>
    <c:plotVisOnly val="1"/>
    <c:dispBlanksAs val="gap"/>
  </c:chart>
  <c:spPr>
    <a:solidFill>
      <a:schemeClr val="bg1">
        <a:lumMod val="85000"/>
      </a:schemeClr>
    </a:solidFill>
    <a:scene3d>
      <a:camera prst="orthographicFront"/>
      <a:lightRig rig="threePt" dir="t"/>
    </a:scene3d>
    <a:sp3d>
      <a:bevelT/>
    </a:sp3d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TOTAL DE ERRORES DE CRITICA PERIODO 5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'DEFECTOS CRITICOS'!$K$53:$P$53</c:f>
              <c:strCache>
                <c:ptCount val="6"/>
                <c:pt idx="0">
                  <c:v>FALTA DE INFORMACION </c:v>
                </c:pt>
                <c:pt idx="1">
                  <c:v>INCONSISTENCIAS</c:v>
                </c:pt>
                <c:pt idx="2">
                  <c:v>FLUJOS</c:v>
                </c:pt>
                <c:pt idx="3">
                  <c:v>MAL REGISTRO</c:v>
                </c:pt>
                <c:pt idx="4">
                  <c:v>ERROR EN RAMA DE ACTIVIDAD</c:v>
                </c:pt>
                <c:pt idx="5">
                  <c:v>ERROR EN GRUPO DE OCUPACION</c:v>
                </c:pt>
              </c:strCache>
            </c:strRef>
          </c:cat>
          <c:val>
            <c:numRef>
              <c:f>'DEFECTOS CRITICOS'!$K$54:$P$54</c:f>
              <c:numCache>
                <c:formatCode>General</c:formatCode>
                <c:ptCount val="6"/>
                <c:pt idx="0">
                  <c:v>28</c:v>
                </c:pt>
                <c:pt idx="1">
                  <c:v>45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979-42D9-9F69-8C0036F72B0A}"/>
            </c:ext>
          </c:extLst>
        </c:ser>
        <c:dLbls>
          <c:showVal val="1"/>
        </c:dLbls>
        <c:shape val="cylinder"/>
        <c:axId val="38191488"/>
        <c:axId val="38193024"/>
        <c:axId val="0"/>
      </c:bar3DChart>
      <c:catAx>
        <c:axId val="38191488"/>
        <c:scaling>
          <c:orientation val="minMax"/>
        </c:scaling>
        <c:axPos val="b"/>
        <c:numFmt formatCode="General" sourceLinked="0"/>
        <c:majorTickMark val="none"/>
        <c:tickLblPos val="nextTo"/>
        <c:crossAx val="38193024"/>
        <c:crosses val="autoZero"/>
        <c:auto val="1"/>
        <c:lblAlgn val="ctr"/>
        <c:lblOffset val="100"/>
      </c:catAx>
      <c:valAx>
        <c:axId val="38193024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38191488"/>
        <c:crosses val="autoZero"/>
        <c:crossBetween val="between"/>
      </c:valAx>
    </c:plotArea>
    <c:plotVisOnly val="1"/>
    <c:dispBlanksAs val="gap"/>
  </c:chart>
  <c:spPr>
    <a:solidFill>
      <a:schemeClr val="bg1">
        <a:lumMod val="85000"/>
      </a:schemeClr>
    </a:solidFill>
    <a:ln w="25400" cap="flat" cmpd="sng" algn="ctr">
      <a:solidFill>
        <a:schemeClr val="accent1"/>
      </a:solidFill>
      <a:prstDash val="solid"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EC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147</xdr:row>
      <xdr:rowOff>98822</xdr:rowOff>
    </xdr:from>
    <xdr:to>
      <xdr:col>15</xdr:col>
      <xdr:colOff>381000</xdr:colOff>
      <xdr:row>161</xdr:row>
      <xdr:rowOff>175022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130969</xdr:colOff>
      <xdr:row>55</xdr:row>
      <xdr:rowOff>63102</xdr:rowOff>
    </xdr:from>
    <xdr:to>
      <xdr:col>10</xdr:col>
      <xdr:colOff>511968</xdr:colOff>
      <xdr:row>69</xdr:row>
      <xdr:rowOff>139302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AD141"/>
  <sheetViews>
    <sheetView zoomScale="80" zoomScaleNormal="80" workbookViewId="0">
      <pane ySplit="1" topLeftCell="A136" activePane="bottomLeft" state="frozen"/>
      <selection pane="bottomLeft" activeCell="V161" sqref="V161"/>
    </sheetView>
  </sheetViews>
  <sheetFormatPr baseColWidth="10" defaultRowHeight="15"/>
  <cols>
    <col min="1" max="1" width="8.42578125" customWidth="1"/>
    <col min="2" max="2" width="8.28515625" customWidth="1"/>
    <col min="3" max="3" width="16.5703125" style="3" customWidth="1"/>
    <col min="4" max="4" width="8.28515625" customWidth="1"/>
    <col min="5" max="5" width="9" customWidth="1"/>
    <col min="6" max="6" width="8" style="26" customWidth="1"/>
    <col min="7" max="7" width="8.85546875" customWidth="1"/>
    <col min="8" max="8" width="13.5703125" customWidth="1"/>
    <col min="9" max="11" width="11.42578125" customWidth="1"/>
    <col min="12" max="12" width="16.42578125" customWidth="1"/>
    <col min="13" max="14" width="11.42578125" style="48" customWidth="1"/>
    <col min="15" max="15" width="11.42578125" style="48"/>
    <col min="20" max="21" width="11.42578125" customWidth="1"/>
    <col min="22" max="22" width="81.85546875" customWidth="1"/>
  </cols>
  <sheetData>
    <row r="1" spans="1:30" s="5" customFormat="1" ht="45">
      <c r="A1" s="32" t="s">
        <v>92</v>
      </c>
      <c r="B1" s="32" t="s">
        <v>0</v>
      </c>
      <c r="C1" s="15" t="s">
        <v>404</v>
      </c>
      <c r="D1" s="4" t="s">
        <v>1</v>
      </c>
      <c r="E1" s="4" t="s">
        <v>2</v>
      </c>
      <c r="F1" s="4" t="s">
        <v>10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93</v>
      </c>
      <c r="L1" s="4" t="s">
        <v>7</v>
      </c>
      <c r="M1" s="39" t="s">
        <v>400</v>
      </c>
      <c r="N1" s="39" t="s">
        <v>401</v>
      </c>
      <c r="O1" s="39" t="s">
        <v>48</v>
      </c>
      <c r="P1" s="27" t="s">
        <v>57</v>
      </c>
      <c r="Q1" s="27" t="s">
        <v>58</v>
      </c>
      <c r="R1" s="27" t="s">
        <v>59</v>
      </c>
      <c r="S1" s="27" t="s">
        <v>60</v>
      </c>
      <c r="T1" s="4" t="s">
        <v>13</v>
      </c>
      <c r="U1" s="4" t="s">
        <v>9</v>
      </c>
      <c r="V1" s="4" t="s">
        <v>8</v>
      </c>
    </row>
    <row r="2" spans="1:30" ht="30" customHeight="1">
      <c r="A2" s="12">
        <v>1</v>
      </c>
      <c r="B2" s="12">
        <v>5</v>
      </c>
      <c r="C2" s="1" t="s">
        <v>176</v>
      </c>
      <c r="D2" s="1" t="s">
        <v>91</v>
      </c>
      <c r="E2" s="1" t="s">
        <v>55</v>
      </c>
      <c r="F2" s="28" t="s">
        <v>21</v>
      </c>
      <c r="G2" s="6">
        <v>9</v>
      </c>
      <c r="H2" s="13" t="s">
        <v>49</v>
      </c>
      <c r="I2" s="6">
        <v>2</v>
      </c>
      <c r="J2" s="6" t="s">
        <v>68</v>
      </c>
      <c r="K2" s="6">
        <v>9</v>
      </c>
      <c r="L2" s="6" t="s">
        <v>62</v>
      </c>
      <c r="M2" s="56">
        <v>1</v>
      </c>
      <c r="N2" s="56"/>
      <c r="O2" s="63">
        <v>1</v>
      </c>
      <c r="P2" s="12"/>
      <c r="Q2" s="12"/>
      <c r="R2" s="12">
        <v>1</v>
      </c>
      <c r="S2" s="12"/>
      <c r="T2" s="1" t="s">
        <v>14</v>
      </c>
      <c r="U2" s="1" t="s">
        <v>16</v>
      </c>
      <c r="V2" s="8" t="s">
        <v>177</v>
      </c>
      <c r="W2" s="2"/>
      <c r="X2" s="2"/>
      <c r="Y2" s="2"/>
      <c r="Z2" s="2"/>
      <c r="AA2" s="2"/>
      <c r="AB2" s="2"/>
      <c r="AC2" s="2"/>
      <c r="AD2" s="2"/>
    </row>
    <row r="3" spans="1:30" ht="30" customHeight="1">
      <c r="A3" s="12">
        <v>1</v>
      </c>
      <c r="B3" s="12">
        <v>5</v>
      </c>
      <c r="C3" s="1" t="s">
        <v>176</v>
      </c>
      <c r="D3" s="1" t="s">
        <v>91</v>
      </c>
      <c r="E3" s="1" t="s">
        <v>55</v>
      </c>
      <c r="F3" s="28" t="s">
        <v>20</v>
      </c>
      <c r="G3" s="6">
        <v>9</v>
      </c>
      <c r="H3" s="13" t="s">
        <v>49</v>
      </c>
      <c r="I3" s="6">
        <v>2</v>
      </c>
      <c r="J3" s="6" t="s">
        <v>68</v>
      </c>
      <c r="K3" s="6">
        <v>9</v>
      </c>
      <c r="L3" s="6" t="s">
        <v>62</v>
      </c>
      <c r="M3" s="56">
        <v>1</v>
      </c>
      <c r="N3" s="56"/>
      <c r="O3" s="63">
        <v>1</v>
      </c>
      <c r="P3" s="12"/>
      <c r="Q3" s="12"/>
      <c r="R3" s="12">
        <v>1</v>
      </c>
      <c r="S3" s="12"/>
      <c r="T3" s="1" t="s">
        <v>14</v>
      </c>
      <c r="U3" s="1" t="s">
        <v>20</v>
      </c>
      <c r="V3" s="8" t="s">
        <v>179</v>
      </c>
      <c r="W3" s="2"/>
      <c r="X3" s="2"/>
      <c r="Y3" s="2"/>
      <c r="Z3" s="2"/>
      <c r="AA3" s="2"/>
      <c r="AB3" s="2"/>
      <c r="AC3" s="2"/>
      <c r="AD3" s="2"/>
    </row>
    <row r="4" spans="1:30" ht="30" customHeight="1">
      <c r="A4" s="12">
        <v>1</v>
      </c>
      <c r="B4" s="12">
        <v>5</v>
      </c>
      <c r="C4" s="1" t="s">
        <v>176</v>
      </c>
      <c r="D4" s="1" t="s">
        <v>91</v>
      </c>
      <c r="E4" s="1" t="s">
        <v>55</v>
      </c>
      <c r="F4" s="28" t="s">
        <v>18</v>
      </c>
      <c r="G4" s="6">
        <v>9</v>
      </c>
      <c r="H4" s="13" t="s">
        <v>49</v>
      </c>
      <c r="I4" s="6">
        <v>2</v>
      </c>
      <c r="J4" s="6" t="s">
        <v>68</v>
      </c>
      <c r="K4" s="6">
        <v>9</v>
      </c>
      <c r="L4" s="6" t="s">
        <v>62</v>
      </c>
      <c r="M4" s="56">
        <v>1</v>
      </c>
      <c r="N4" s="56"/>
      <c r="O4" s="63">
        <v>1</v>
      </c>
      <c r="P4" s="12"/>
      <c r="Q4" s="12"/>
      <c r="R4" s="12">
        <v>1</v>
      </c>
      <c r="S4" s="12"/>
      <c r="T4" s="1" t="s">
        <v>14</v>
      </c>
      <c r="U4" s="1" t="s">
        <v>16</v>
      </c>
      <c r="V4" s="8" t="s">
        <v>181</v>
      </c>
      <c r="W4" s="2"/>
      <c r="X4" s="2"/>
      <c r="Y4" s="2"/>
      <c r="Z4" s="2"/>
      <c r="AA4" s="2"/>
      <c r="AB4" s="2"/>
      <c r="AC4" s="2"/>
      <c r="AD4" s="2"/>
    </row>
    <row r="5" spans="1:30" ht="30" customHeight="1">
      <c r="A5" s="12">
        <v>1</v>
      </c>
      <c r="B5" s="12">
        <v>5</v>
      </c>
      <c r="C5" s="1" t="s">
        <v>182</v>
      </c>
      <c r="D5" s="1" t="s">
        <v>35</v>
      </c>
      <c r="E5" s="1" t="s">
        <v>183</v>
      </c>
      <c r="F5" s="28" t="s">
        <v>184</v>
      </c>
      <c r="G5" s="6">
        <v>28</v>
      </c>
      <c r="H5" s="13" t="s">
        <v>114</v>
      </c>
      <c r="I5" s="6">
        <v>8</v>
      </c>
      <c r="J5" s="6" t="s">
        <v>25</v>
      </c>
      <c r="K5" s="6">
        <v>38</v>
      </c>
      <c r="L5" s="6" t="s">
        <v>72</v>
      </c>
      <c r="M5" s="56"/>
      <c r="N5" s="12">
        <v>2</v>
      </c>
      <c r="O5" s="63">
        <f>M5+N5</f>
        <v>2</v>
      </c>
      <c r="P5" s="12">
        <v>2</v>
      </c>
      <c r="Q5" s="12"/>
      <c r="R5" s="12"/>
      <c r="S5" s="12"/>
      <c r="T5" s="1" t="s">
        <v>14</v>
      </c>
      <c r="U5" s="1" t="s">
        <v>14</v>
      </c>
      <c r="V5" s="8" t="s">
        <v>185</v>
      </c>
      <c r="W5" s="2"/>
      <c r="X5" s="2"/>
      <c r="Y5" s="2"/>
      <c r="Z5" s="2"/>
      <c r="AA5" s="2"/>
      <c r="AB5" s="2"/>
      <c r="AC5" s="2"/>
      <c r="AD5" s="2"/>
    </row>
    <row r="6" spans="1:30" ht="30" customHeight="1">
      <c r="A6" s="12">
        <v>1</v>
      </c>
      <c r="B6" s="12">
        <v>5</v>
      </c>
      <c r="C6" s="1" t="s">
        <v>182</v>
      </c>
      <c r="D6" s="1" t="s">
        <v>19</v>
      </c>
      <c r="E6" s="1" t="s">
        <v>171</v>
      </c>
      <c r="F6" s="28" t="s">
        <v>21</v>
      </c>
      <c r="G6" s="6">
        <v>28</v>
      </c>
      <c r="H6" s="13" t="s">
        <v>114</v>
      </c>
      <c r="I6" s="6">
        <v>8</v>
      </c>
      <c r="J6" s="6" t="s">
        <v>25</v>
      </c>
      <c r="K6" s="6">
        <v>38</v>
      </c>
      <c r="L6" s="6" t="s">
        <v>72</v>
      </c>
      <c r="M6" s="56"/>
      <c r="N6" s="12">
        <v>2</v>
      </c>
      <c r="O6" s="63">
        <f>M6+N6</f>
        <v>2</v>
      </c>
      <c r="P6" s="12">
        <v>2</v>
      </c>
      <c r="Q6" s="12"/>
      <c r="R6" s="12"/>
      <c r="S6" s="12"/>
      <c r="T6" s="1" t="s">
        <v>14</v>
      </c>
      <c r="U6" s="1" t="s">
        <v>17</v>
      </c>
      <c r="V6" s="8" t="s">
        <v>185</v>
      </c>
      <c r="W6" s="2"/>
      <c r="X6" s="2"/>
      <c r="Y6" s="2"/>
      <c r="Z6" s="2"/>
      <c r="AA6" s="2"/>
      <c r="AB6" s="2"/>
      <c r="AC6" s="2"/>
      <c r="AD6" s="2"/>
    </row>
    <row r="7" spans="1:30" ht="30" customHeight="1">
      <c r="A7" s="12">
        <v>1</v>
      </c>
      <c r="B7" s="12">
        <v>5</v>
      </c>
      <c r="C7" s="1" t="s">
        <v>189</v>
      </c>
      <c r="D7" s="1" t="s">
        <v>34</v>
      </c>
      <c r="E7" s="1" t="s">
        <v>34</v>
      </c>
      <c r="F7" s="28" t="s">
        <v>17</v>
      </c>
      <c r="G7" s="6">
        <v>28</v>
      </c>
      <c r="H7" s="13" t="s">
        <v>114</v>
      </c>
      <c r="I7" s="6">
        <v>8</v>
      </c>
      <c r="J7" s="6" t="s">
        <v>25</v>
      </c>
      <c r="K7" s="6">
        <v>8</v>
      </c>
      <c r="L7" s="6" t="s">
        <v>190</v>
      </c>
      <c r="M7" s="56"/>
      <c r="N7" s="12">
        <v>2</v>
      </c>
      <c r="O7" s="63">
        <f>M7+N7</f>
        <v>2</v>
      </c>
      <c r="P7" s="12">
        <v>2</v>
      </c>
      <c r="Q7" s="12"/>
      <c r="R7" s="12"/>
      <c r="S7" s="12"/>
      <c r="T7" s="1" t="s">
        <v>21</v>
      </c>
      <c r="U7" s="1" t="s">
        <v>16</v>
      </c>
      <c r="V7" s="8" t="s">
        <v>191</v>
      </c>
      <c r="W7" s="2"/>
      <c r="X7" s="2"/>
      <c r="Y7" s="2"/>
      <c r="Z7" s="2"/>
      <c r="AA7" s="2"/>
      <c r="AB7" s="2"/>
      <c r="AC7" s="2"/>
      <c r="AD7" s="2"/>
    </row>
    <row r="8" spans="1:30" ht="30" customHeight="1">
      <c r="A8" s="12">
        <v>1</v>
      </c>
      <c r="B8" s="12">
        <v>5</v>
      </c>
      <c r="C8" s="1" t="s">
        <v>197</v>
      </c>
      <c r="D8" s="1" t="s">
        <v>199</v>
      </c>
      <c r="E8" s="1" t="s">
        <v>61</v>
      </c>
      <c r="F8" s="28" t="s">
        <v>42</v>
      </c>
      <c r="G8" s="6">
        <v>28</v>
      </c>
      <c r="H8" s="13" t="s">
        <v>114</v>
      </c>
      <c r="I8" s="6">
        <v>11</v>
      </c>
      <c r="J8" s="6" t="s">
        <v>66</v>
      </c>
      <c r="K8" s="6">
        <v>36</v>
      </c>
      <c r="L8" s="6" t="s">
        <v>160</v>
      </c>
      <c r="M8" s="56"/>
      <c r="N8" s="12">
        <v>2</v>
      </c>
      <c r="O8" s="63">
        <v>2</v>
      </c>
      <c r="P8" s="12">
        <v>2</v>
      </c>
      <c r="Q8" s="12"/>
      <c r="R8" s="12"/>
      <c r="S8" s="12"/>
      <c r="T8" s="1" t="s">
        <v>15</v>
      </c>
      <c r="U8" s="1" t="s">
        <v>17</v>
      </c>
      <c r="V8" s="9" t="s">
        <v>202</v>
      </c>
      <c r="W8" s="2"/>
      <c r="X8" s="2"/>
      <c r="Y8" s="2"/>
      <c r="Z8" s="2"/>
      <c r="AA8" s="2"/>
      <c r="AB8" s="2"/>
      <c r="AC8" s="2"/>
      <c r="AD8" s="2"/>
    </row>
    <row r="9" spans="1:30" ht="30" customHeight="1">
      <c r="A9" s="12">
        <v>1</v>
      </c>
      <c r="B9" s="12">
        <v>5</v>
      </c>
      <c r="C9" s="1" t="s">
        <v>211</v>
      </c>
      <c r="D9" s="1" t="s">
        <v>212</v>
      </c>
      <c r="E9" s="1" t="s">
        <v>171</v>
      </c>
      <c r="F9" s="28" t="s">
        <v>89</v>
      </c>
      <c r="G9" s="6">
        <v>11</v>
      </c>
      <c r="H9" s="13" t="s">
        <v>147</v>
      </c>
      <c r="I9" s="6">
        <v>4</v>
      </c>
      <c r="J9" s="6" t="s">
        <v>53</v>
      </c>
      <c r="K9" s="6">
        <v>1</v>
      </c>
      <c r="L9" s="6" t="s">
        <v>157</v>
      </c>
      <c r="M9" s="56">
        <v>1</v>
      </c>
      <c r="N9" s="56"/>
      <c r="O9" s="63">
        <f>M9+N9</f>
        <v>1</v>
      </c>
      <c r="P9" s="12"/>
      <c r="Q9" s="12">
        <v>1</v>
      </c>
      <c r="R9" s="12"/>
      <c r="S9" s="12"/>
      <c r="T9" s="1" t="s">
        <v>14</v>
      </c>
      <c r="U9" s="1" t="s">
        <v>15</v>
      </c>
      <c r="V9" s="9" t="s">
        <v>213</v>
      </c>
      <c r="W9" s="2"/>
      <c r="X9" s="2"/>
      <c r="Y9" s="2"/>
      <c r="Z9" s="2"/>
      <c r="AA9" s="2"/>
      <c r="AB9" s="2"/>
      <c r="AC9" s="2"/>
      <c r="AD9" s="2"/>
    </row>
    <row r="10" spans="1:30" ht="30" customHeight="1">
      <c r="A10" s="12">
        <v>1</v>
      </c>
      <c r="B10" s="12">
        <v>5</v>
      </c>
      <c r="C10" s="1" t="s">
        <v>232</v>
      </c>
      <c r="D10" s="1" t="s">
        <v>223</v>
      </c>
      <c r="E10" s="1" t="s">
        <v>11</v>
      </c>
      <c r="F10" s="28" t="s">
        <v>16</v>
      </c>
      <c r="G10" s="6">
        <v>1</v>
      </c>
      <c r="H10" s="13" t="s">
        <v>41</v>
      </c>
      <c r="I10" s="6">
        <v>1</v>
      </c>
      <c r="J10" s="6" t="s">
        <v>97</v>
      </c>
      <c r="K10" s="6">
        <v>15</v>
      </c>
      <c r="L10" s="6" t="s">
        <v>233</v>
      </c>
      <c r="M10" s="56">
        <v>1</v>
      </c>
      <c r="N10" s="56"/>
      <c r="O10" s="63">
        <f>M10+N10</f>
        <v>1</v>
      </c>
      <c r="P10" s="12"/>
      <c r="Q10" s="12"/>
      <c r="R10" s="12">
        <v>1</v>
      </c>
      <c r="S10" s="12"/>
      <c r="T10" s="1" t="s">
        <v>14</v>
      </c>
      <c r="U10" s="1" t="s">
        <v>16</v>
      </c>
      <c r="V10" s="8" t="s">
        <v>234</v>
      </c>
      <c r="W10" s="2"/>
      <c r="X10" s="2"/>
      <c r="Y10" s="2"/>
      <c r="Z10" s="2"/>
      <c r="AA10" s="2"/>
      <c r="AB10" s="2"/>
      <c r="AC10" s="2"/>
      <c r="AD10" s="2"/>
    </row>
    <row r="11" spans="1:30" ht="30" customHeight="1">
      <c r="A11" s="16" t="s">
        <v>14</v>
      </c>
      <c r="B11" s="16" t="s">
        <v>21</v>
      </c>
      <c r="C11" s="1" t="s">
        <v>162</v>
      </c>
      <c r="D11" s="1" t="s">
        <v>163</v>
      </c>
      <c r="E11" s="1" t="s">
        <v>164</v>
      </c>
      <c r="F11" s="28" t="s">
        <v>89</v>
      </c>
      <c r="G11" s="6">
        <v>10</v>
      </c>
      <c r="H11" s="13" t="s">
        <v>84</v>
      </c>
      <c r="I11" s="6">
        <v>9</v>
      </c>
      <c r="J11" s="6" t="s">
        <v>283</v>
      </c>
      <c r="K11" s="6">
        <v>14</v>
      </c>
      <c r="L11" s="6" t="s">
        <v>159</v>
      </c>
      <c r="M11" s="56">
        <v>1</v>
      </c>
      <c r="N11" s="56"/>
      <c r="O11" s="63">
        <v>2</v>
      </c>
      <c r="P11" s="12"/>
      <c r="Q11" s="12">
        <v>2</v>
      </c>
      <c r="R11" s="12"/>
      <c r="S11" s="12"/>
      <c r="T11" s="1" t="s">
        <v>14</v>
      </c>
      <c r="U11" s="1" t="s">
        <v>16</v>
      </c>
      <c r="V11" s="8" t="s">
        <v>284</v>
      </c>
      <c r="W11" s="2"/>
      <c r="X11" s="2"/>
      <c r="Y11" s="2"/>
      <c r="Z11" s="2"/>
      <c r="AA11" s="2"/>
      <c r="AB11" s="2"/>
      <c r="AC11" s="2"/>
      <c r="AD11" s="2"/>
    </row>
    <row r="12" spans="1:30" ht="30" customHeight="1">
      <c r="A12" s="12">
        <v>2</v>
      </c>
      <c r="B12" s="12">
        <v>5</v>
      </c>
      <c r="C12" s="1" t="s">
        <v>78</v>
      </c>
      <c r="D12" s="7" t="s">
        <v>35</v>
      </c>
      <c r="E12" s="7" t="s">
        <v>29</v>
      </c>
      <c r="F12" s="7" t="s">
        <v>14</v>
      </c>
      <c r="G12" s="6">
        <v>3</v>
      </c>
      <c r="H12" s="13" t="s">
        <v>40</v>
      </c>
      <c r="I12" s="12">
        <v>7</v>
      </c>
      <c r="J12" s="12" t="s">
        <v>79</v>
      </c>
      <c r="K12" s="6">
        <v>8023</v>
      </c>
      <c r="L12" s="12" t="s">
        <v>80</v>
      </c>
      <c r="M12" s="12"/>
      <c r="N12" s="12">
        <v>1</v>
      </c>
      <c r="O12" s="12">
        <f t="shared" ref="O12:O43" si="0">M12+N12</f>
        <v>1</v>
      </c>
      <c r="P12" s="12">
        <v>1</v>
      </c>
      <c r="Q12" s="12"/>
      <c r="R12" s="12"/>
      <c r="S12" s="12"/>
      <c r="T12" s="12">
        <v>1</v>
      </c>
      <c r="U12" s="12">
        <v>7</v>
      </c>
      <c r="V12" s="12" t="s">
        <v>81</v>
      </c>
      <c r="W12" s="2"/>
      <c r="X12" s="2"/>
      <c r="Y12" s="2"/>
      <c r="Z12" s="2"/>
      <c r="AA12" s="2"/>
      <c r="AB12" s="2"/>
      <c r="AC12" s="2"/>
      <c r="AD12" s="2"/>
    </row>
    <row r="13" spans="1:30" ht="30" customHeight="1">
      <c r="A13" s="12">
        <v>2</v>
      </c>
      <c r="B13" s="12">
        <v>5</v>
      </c>
      <c r="C13" s="1" t="s">
        <v>78</v>
      </c>
      <c r="D13" s="7" t="s">
        <v>35</v>
      </c>
      <c r="E13" s="7" t="s">
        <v>29</v>
      </c>
      <c r="F13" s="7" t="s">
        <v>14</v>
      </c>
      <c r="G13" s="6">
        <v>3</v>
      </c>
      <c r="H13" s="13" t="s">
        <v>40</v>
      </c>
      <c r="I13" s="12">
        <v>7</v>
      </c>
      <c r="J13" s="12" t="s">
        <v>79</v>
      </c>
      <c r="K13" s="6">
        <v>8023</v>
      </c>
      <c r="L13" s="12" t="s">
        <v>80</v>
      </c>
      <c r="M13" s="12"/>
      <c r="N13" s="12">
        <v>1</v>
      </c>
      <c r="O13" s="12">
        <f t="shared" si="0"/>
        <v>1</v>
      </c>
      <c r="P13" s="12">
        <v>1</v>
      </c>
      <c r="Q13" s="12"/>
      <c r="R13" s="12"/>
      <c r="S13" s="12"/>
      <c r="T13" s="12">
        <v>2</v>
      </c>
      <c r="U13" s="12">
        <v>2</v>
      </c>
      <c r="V13" s="8" t="s">
        <v>82</v>
      </c>
      <c r="W13" s="2"/>
      <c r="X13" s="2"/>
      <c r="Y13" s="2"/>
      <c r="Z13" s="2"/>
      <c r="AA13" s="2"/>
      <c r="AB13" s="2"/>
      <c r="AC13" s="2"/>
      <c r="AD13" s="2"/>
    </row>
    <row r="14" spans="1:30" ht="30" customHeight="1">
      <c r="A14" s="12">
        <v>1</v>
      </c>
      <c r="B14" s="12">
        <v>5</v>
      </c>
      <c r="C14" s="1" t="s">
        <v>83</v>
      </c>
      <c r="D14" s="7" t="s">
        <v>91</v>
      </c>
      <c r="E14" s="7" t="s">
        <v>90</v>
      </c>
      <c r="F14" s="7" t="s">
        <v>32</v>
      </c>
      <c r="G14" s="6">
        <v>10</v>
      </c>
      <c r="H14" s="13" t="s">
        <v>84</v>
      </c>
      <c r="I14" s="12">
        <v>2</v>
      </c>
      <c r="J14" s="12" t="s">
        <v>68</v>
      </c>
      <c r="K14" s="6">
        <v>21</v>
      </c>
      <c r="L14" s="12" t="s">
        <v>85</v>
      </c>
      <c r="M14" s="51">
        <v>1</v>
      </c>
      <c r="N14" s="51"/>
      <c r="O14" s="12">
        <f t="shared" si="0"/>
        <v>1</v>
      </c>
      <c r="P14" s="12"/>
      <c r="Q14" s="12"/>
      <c r="R14" s="12">
        <v>1</v>
      </c>
      <c r="S14" s="12"/>
      <c r="T14" s="12">
        <v>1</v>
      </c>
      <c r="U14" s="12" t="s">
        <v>30</v>
      </c>
      <c r="V14" s="12" t="s">
        <v>86</v>
      </c>
      <c r="W14" s="2"/>
      <c r="X14" s="2"/>
      <c r="Y14" s="2"/>
      <c r="Z14" s="2"/>
      <c r="AA14" s="2"/>
      <c r="AB14" s="2"/>
      <c r="AC14" s="2"/>
      <c r="AD14" s="2"/>
    </row>
    <row r="15" spans="1:30" ht="30" customHeight="1">
      <c r="A15" s="12">
        <v>1</v>
      </c>
      <c r="B15" s="12">
        <v>5</v>
      </c>
      <c r="C15" s="1" t="s">
        <v>83</v>
      </c>
      <c r="D15" s="7" t="s">
        <v>91</v>
      </c>
      <c r="E15" s="7" t="s">
        <v>90</v>
      </c>
      <c r="F15" s="7" t="s">
        <v>32</v>
      </c>
      <c r="G15" s="6">
        <v>10</v>
      </c>
      <c r="H15" s="13" t="s">
        <v>84</v>
      </c>
      <c r="I15" s="12">
        <v>2</v>
      </c>
      <c r="J15" s="12" t="s">
        <v>68</v>
      </c>
      <c r="K15" s="6">
        <v>21</v>
      </c>
      <c r="L15" s="12" t="s">
        <v>85</v>
      </c>
      <c r="M15" s="51">
        <v>1</v>
      </c>
      <c r="N15" s="51"/>
      <c r="O15" s="12">
        <f t="shared" si="0"/>
        <v>1</v>
      </c>
      <c r="P15" s="12"/>
      <c r="Q15" s="12"/>
      <c r="R15" s="12">
        <v>1</v>
      </c>
      <c r="S15" s="12"/>
      <c r="T15" s="12">
        <v>2</v>
      </c>
      <c r="U15" s="12">
        <v>10</v>
      </c>
      <c r="V15" s="12" t="s">
        <v>87</v>
      </c>
      <c r="W15" s="2"/>
      <c r="X15" s="2"/>
      <c r="Y15" s="2"/>
      <c r="Z15" s="2"/>
      <c r="AA15" s="2"/>
      <c r="AB15" s="2"/>
      <c r="AC15" s="2"/>
      <c r="AD15" s="2"/>
    </row>
    <row r="16" spans="1:30" ht="30" customHeight="1">
      <c r="A16" s="12">
        <v>1</v>
      </c>
      <c r="B16" s="12">
        <v>5</v>
      </c>
      <c r="C16" s="1" t="s">
        <v>83</v>
      </c>
      <c r="D16" s="1" t="s">
        <v>91</v>
      </c>
      <c r="E16" s="1" t="s">
        <v>90</v>
      </c>
      <c r="F16" s="28" t="s">
        <v>89</v>
      </c>
      <c r="G16" s="6">
        <v>10</v>
      </c>
      <c r="H16" s="13" t="s">
        <v>84</v>
      </c>
      <c r="I16" s="12">
        <v>2</v>
      </c>
      <c r="J16" s="12" t="s">
        <v>68</v>
      </c>
      <c r="K16" s="6">
        <v>9</v>
      </c>
      <c r="L16" s="12" t="s">
        <v>62</v>
      </c>
      <c r="M16" s="56"/>
      <c r="N16" s="12">
        <v>1</v>
      </c>
      <c r="O16" s="12">
        <f t="shared" si="0"/>
        <v>1</v>
      </c>
      <c r="P16" s="12">
        <v>1</v>
      </c>
      <c r="Q16" s="12"/>
      <c r="R16" s="12"/>
      <c r="S16" s="12"/>
      <c r="T16" s="12">
        <v>1</v>
      </c>
      <c r="U16" s="12" t="s">
        <v>30</v>
      </c>
      <c r="V16" s="12" t="s">
        <v>88</v>
      </c>
      <c r="W16" s="2"/>
      <c r="X16" s="2"/>
      <c r="Y16" s="2"/>
      <c r="Z16" s="2"/>
      <c r="AA16" s="2"/>
      <c r="AB16" s="2"/>
      <c r="AC16" s="2"/>
      <c r="AD16" s="2"/>
    </row>
    <row r="17" spans="1:30" ht="30" customHeight="1">
      <c r="A17" s="12">
        <v>1</v>
      </c>
      <c r="B17" s="12">
        <v>5</v>
      </c>
      <c r="C17" s="1" t="s">
        <v>83</v>
      </c>
      <c r="D17" s="1" t="s">
        <v>91</v>
      </c>
      <c r="E17" s="1" t="s">
        <v>90</v>
      </c>
      <c r="F17" s="28" t="s">
        <v>89</v>
      </c>
      <c r="G17" s="6">
        <v>10</v>
      </c>
      <c r="H17" s="13" t="s">
        <v>84</v>
      </c>
      <c r="I17" s="6">
        <v>2</v>
      </c>
      <c r="J17" s="13" t="s">
        <v>68</v>
      </c>
      <c r="K17" s="6">
        <v>9</v>
      </c>
      <c r="L17" s="6" t="s">
        <v>62</v>
      </c>
      <c r="M17" s="56"/>
      <c r="N17" s="12">
        <v>1</v>
      </c>
      <c r="O17" s="12">
        <f t="shared" si="0"/>
        <v>1</v>
      </c>
      <c r="P17" s="12"/>
      <c r="Q17" s="12"/>
      <c r="R17" s="12"/>
      <c r="S17" s="12">
        <v>1</v>
      </c>
      <c r="T17" s="12">
        <v>2</v>
      </c>
      <c r="U17" s="1" t="s">
        <v>22</v>
      </c>
      <c r="V17" s="9" t="s">
        <v>94</v>
      </c>
      <c r="W17" s="2"/>
      <c r="X17" s="2"/>
      <c r="Y17" s="2"/>
      <c r="Z17" s="2"/>
      <c r="AA17" s="2"/>
      <c r="AB17" s="2"/>
      <c r="AC17" s="2"/>
      <c r="AD17" s="2"/>
    </row>
    <row r="18" spans="1:30" ht="30" customHeight="1">
      <c r="A18" s="12">
        <v>2</v>
      </c>
      <c r="B18" s="12">
        <v>5</v>
      </c>
      <c r="C18" s="1" t="s">
        <v>95</v>
      </c>
      <c r="D18" s="1" t="s">
        <v>96</v>
      </c>
      <c r="E18" s="1" t="s">
        <v>61</v>
      </c>
      <c r="F18" s="28" t="s">
        <v>52</v>
      </c>
      <c r="G18" s="6">
        <v>10</v>
      </c>
      <c r="H18" s="13" t="s">
        <v>84</v>
      </c>
      <c r="I18" s="6">
        <v>1</v>
      </c>
      <c r="J18" s="13" t="s">
        <v>97</v>
      </c>
      <c r="K18" s="6">
        <v>4</v>
      </c>
      <c r="L18" s="6" t="s">
        <v>98</v>
      </c>
      <c r="M18" s="56"/>
      <c r="N18" s="12">
        <v>12</v>
      </c>
      <c r="O18" s="12">
        <f t="shared" si="0"/>
        <v>12</v>
      </c>
      <c r="P18" s="12">
        <v>12</v>
      </c>
      <c r="Q18" s="12"/>
      <c r="R18" s="12"/>
      <c r="S18" s="12"/>
      <c r="T18" s="12">
        <v>1</v>
      </c>
      <c r="U18" s="1" t="s">
        <v>15</v>
      </c>
      <c r="V18" s="9" t="s">
        <v>257</v>
      </c>
      <c r="W18" s="2"/>
      <c r="X18" s="2"/>
      <c r="Y18" s="2"/>
      <c r="Z18" s="2"/>
      <c r="AA18" s="2"/>
      <c r="AB18" s="2"/>
      <c r="AC18" s="2"/>
      <c r="AD18" s="2"/>
    </row>
    <row r="19" spans="1:30" ht="30" customHeight="1">
      <c r="A19" s="12">
        <v>2</v>
      </c>
      <c r="B19" s="12">
        <v>5</v>
      </c>
      <c r="C19" s="1" t="s">
        <v>95</v>
      </c>
      <c r="D19" s="1" t="s">
        <v>96</v>
      </c>
      <c r="E19" s="1" t="s">
        <v>55</v>
      </c>
      <c r="F19" s="28" t="s">
        <v>33</v>
      </c>
      <c r="G19" s="6">
        <v>10</v>
      </c>
      <c r="H19" s="13" t="s">
        <v>84</v>
      </c>
      <c r="I19" s="6">
        <v>1</v>
      </c>
      <c r="J19" s="13" t="s">
        <v>97</v>
      </c>
      <c r="K19" s="6">
        <v>4</v>
      </c>
      <c r="L19" s="6" t="s">
        <v>98</v>
      </c>
      <c r="M19" s="56">
        <v>1</v>
      </c>
      <c r="N19" s="56"/>
      <c r="O19" s="12">
        <f t="shared" si="0"/>
        <v>1</v>
      </c>
      <c r="P19" s="12"/>
      <c r="Q19" s="12"/>
      <c r="R19" s="12">
        <v>1</v>
      </c>
      <c r="S19" s="12"/>
      <c r="T19" s="12">
        <v>1</v>
      </c>
      <c r="U19" s="1" t="s">
        <v>30</v>
      </c>
      <c r="V19" s="9" t="s">
        <v>99</v>
      </c>
      <c r="W19" s="2"/>
      <c r="X19" s="2"/>
      <c r="Y19" s="2"/>
      <c r="Z19" s="2"/>
      <c r="AA19" s="2"/>
      <c r="AB19" s="2"/>
      <c r="AC19" s="2"/>
      <c r="AD19" s="2"/>
    </row>
    <row r="20" spans="1:30" ht="30" customHeight="1">
      <c r="A20" s="12">
        <v>2</v>
      </c>
      <c r="B20" s="12">
        <v>5</v>
      </c>
      <c r="C20" s="1" t="s">
        <v>95</v>
      </c>
      <c r="D20" s="1" t="s">
        <v>96</v>
      </c>
      <c r="E20" s="1" t="s">
        <v>55</v>
      </c>
      <c r="F20" s="28" t="s">
        <v>33</v>
      </c>
      <c r="G20" s="6">
        <v>3</v>
      </c>
      <c r="H20" s="13" t="s">
        <v>40</v>
      </c>
      <c r="I20" s="6">
        <v>1</v>
      </c>
      <c r="J20" s="13" t="s">
        <v>97</v>
      </c>
      <c r="K20" s="6">
        <v>4</v>
      </c>
      <c r="L20" s="6" t="s">
        <v>98</v>
      </c>
      <c r="M20" s="56"/>
      <c r="N20" s="12">
        <v>7</v>
      </c>
      <c r="O20" s="12">
        <f t="shared" si="0"/>
        <v>7</v>
      </c>
      <c r="P20" s="12">
        <v>7</v>
      </c>
      <c r="Q20" s="12"/>
      <c r="R20" s="12"/>
      <c r="S20" s="12"/>
      <c r="T20" s="12">
        <v>1</v>
      </c>
      <c r="U20" s="1" t="s">
        <v>15</v>
      </c>
      <c r="V20" s="9" t="s">
        <v>100</v>
      </c>
      <c r="W20" s="2"/>
      <c r="X20" s="2"/>
      <c r="Y20" s="2"/>
      <c r="Z20" s="2"/>
      <c r="AA20" s="2"/>
      <c r="AB20" s="2"/>
      <c r="AC20" s="2"/>
      <c r="AD20" s="2"/>
    </row>
    <row r="21" spans="1:30" ht="30" customHeight="1">
      <c r="A21" s="12">
        <v>2</v>
      </c>
      <c r="B21" s="12">
        <v>5</v>
      </c>
      <c r="C21" s="1" t="s">
        <v>101</v>
      </c>
      <c r="D21" s="1" t="s">
        <v>63</v>
      </c>
      <c r="E21" s="1" t="s">
        <v>61</v>
      </c>
      <c r="F21" s="28" t="s">
        <v>18</v>
      </c>
      <c r="G21" s="6">
        <v>8</v>
      </c>
      <c r="H21" s="13" t="s">
        <v>146</v>
      </c>
      <c r="I21" s="6">
        <v>14</v>
      </c>
      <c r="J21" s="13" t="s">
        <v>77</v>
      </c>
      <c r="K21" s="6">
        <v>2</v>
      </c>
      <c r="L21" s="6" t="s">
        <v>24</v>
      </c>
      <c r="M21" s="56">
        <v>1</v>
      </c>
      <c r="N21" s="56"/>
      <c r="O21" s="12">
        <f t="shared" si="0"/>
        <v>1</v>
      </c>
      <c r="P21" s="12"/>
      <c r="Q21" s="12">
        <v>1</v>
      </c>
      <c r="R21" s="12"/>
      <c r="S21" s="12"/>
      <c r="T21" s="12">
        <v>1</v>
      </c>
      <c r="U21" s="1" t="s">
        <v>14</v>
      </c>
      <c r="V21" s="9" t="s">
        <v>440</v>
      </c>
      <c r="W21" s="2"/>
      <c r="X21" s="2"/>
      <c r="Y21" s="2"/>
      <c r="Z21" s="2"/>
      <c r="AA21" s="2"/>
      <c r="AB21" s="2"/>
      <c r="AC21" s="2"/>
      <c r="AD21" s="2"/>
    </row>
    <row r="22" spans="1:30" ht="30" customHeight="1">
      <c r="A22" s="12">
        <v>2</v>
      </c>
      <c r="B22" s="12">
        <v>5</v>
      </c>
      <c r="C22" s="1" t="s">
        <v>101</v>
      </c>
      <c r="D22" s="1" t="s">
        <v>102</v>
      </c>
      <c r="E22" s="1" t="s">
        <v>55</v>
      </c>
      <c r="F22" s="28" t="s">
        <v>42</v>
      </c>
      <c r="G22" s="6">
        <v>8</v>
      </c>
      <c r="H22" s="13" t="s">
        <v>146</v>
      </c>
      <c r="I22" s="13">
        <v>14</v>
      </c>
      <c r="J22" s="6" t="s">
        <v>77</v>
      </c>
      <c r="K22" s="6">
        <v>20</v>
      </c>
      <c r="L22" s="6" t="s">
        <v>74</v>
      </c>
      <c r="M22" s="56">
        <v>1</v>
      </c>
      <c r="N22" s="56"/>
      <c r="O22" s="12">
        <f t="shared" si="0"/>
        <v>1</v>
      </c>
      <c r="P22" s="12"/>
      <c r="Q22" s="12">
        <v>1</v>
      </c>
      <c r="R22" s="12"/>
      <c r="S22" s="12"/>
      <c r="T22" s="12">
        <v>1</v>
      </c>
      <c r="U22" s="1" t="s">
        <v>16</v>
      </c>
      <c r="V22" s="9" t="s">
        <v>103</v>
      </c>
      <c r="W22" s="2"/>
      <c r="X22" s="2"/>
      <c r="Y22" s="2"/>
      <c r="Z22" s="2"/>
      <c r="AA22" s="2"/>
      <c r="AB22" s="2"/>
      <c r="AC22" s="2"/>
      <c r="AD22" s="2"/>
    </row>
    <row r="23" spans="1:30" ht="30" customHeight="1">
      <c r="A23" s="12">
        <v>2</v>
      </c>
      <c r="B23" s="12">
        <v>5</v>
      </c>
      <c r="C23" s="1" t="s">
        <v>104</v>
      </c>
      <c r="D23" s="1" t="s">
        <v>28</v>
      </c>
      <c r="E23" s="1" t="s">
        <v>34</v>
      </c>
      <c r="F23" s="28" t="s">
        <v>21</v>
      </c>
      <c r="G23" s="6">
        <v>8</v>
      </c>
      <c r="H23" s="13" t="s">
        <v>146</v>
      </c>
      <c r="I23" s="6">
        <v>11</v>
      </c>
      <c r="J23" s="6" t="s">
        <v>105</v>
      </c>
      <c r="K23" s="6">
        <v>13</v>
      </c>
      <c r="L23" s="6" t="s">
        <v>71</v>
      </c>
      <c r="M23" s="56"/>
      <c r="N23" s="12">
        <v>25</v>
      </c>
      <c r="O23" s="12">
        <f t="shared" si="0"/>
        <v>25</v>
      </c>
      <c r="P23" s="12">
        <v>25</v>
      </c>
      <c r="Q23" s="12"/>
      <c r="R23" s="12"/>
      <c r="S23" s="12"/>
      <c r="T23" s="1" t="s">
        <v>15</v>
      </c>
      <c r="U23" s="1" t="s">
        <v>16</v>
      </c>
      <c r="V23" s="9" t="s">
        <v>106</v>
      </c>
      <c r="W23" s="2"/>
      <c r="X23" s="2"/>
      <c r="Y23" s="2"/>
      <c r="Z23" s="2"/>
      <c r="AA23" s="2"/>
      <c r="AB23" s="2"/>
      <c r="AC23" s="2"/>
      <c r="AD23" s="2"/>
    </row>
    <row r="24" spans="1:30" ht="30" customHeight="1">
      <c r="A24" s="12">
        <v>2</v>
      </c>
      <c r="B24" s="12">
        <v>5</v>
      </c>
      <c r="C24" s="1" t="s">
        <v>109</v>
      </c>
      <c r="D24" s="1" t="s">
        <v>107</v>
      </c>
      <c r="E24" s="1" t="s">
        <v>61</v>
      </c>
      <c r="F24" s="28" t="s">
        <v>23</v>
      </c>
      <c r="G24" s="6">
        <v>2</v>
      </c>
      <c r="H24" s="13" t="s">
        <v>110</v>
      </c>
      <c r="I24" s="6">
        <v>6</v>
      </c>
      <c r="J24" s="6" t="s">
        <v>108</v>
      </c>
      <c r="K24" s="6">
        <v>22</v>
      </c>
      <c r="L24" s="6" t="s">
        <v>76</v>
      </c>
      <c r="M24" s="56"/>
      <c r="N24" s="12">
        <v>1</v>
      </c>
      <c r="O24" s="12">
        <f t="shared" si="0"/>
        <v>1</v>
      </c>
      <c r="P24" s="12"/>
      <c r="Q24" s="12"/>
      <c r="R24" s="12"/>
      <c r="S24" s="12">
        <v>1</v>
      </c>
      <c r="T24" s="12">
        <v>1</v>
      </c>
      <c r="U24" s="1" t="s">
        <v>21</v>
      </c>
      <c r="V24" s="9" t="s">
        <v>111</v>
      </c>
      <c r="W24" s="2"/>
      <c r="X24" s="2"/>
      <c r="Y24" s="2"/>
      <c r="Z24" s="2"/>
      <c r="AA24" s="2"/>
      <c r="AB24" s="2"/>
      <c r="AC24" s="2"/>
      <c r="AD24" s="2"/>
    </row>
    <row r="25" spans="1:30" ht="30" customHeight="1">
      <c r="A25" s="12">
        <v>1</v>
      </c>
      <c r="B25" s="12">
        <v>5</v>
      </c>
      <c r="C25" s="1" t="s">
        <v>112</v>
      </c>
      <c r="D25" s="1" t="s">
        <v>113</v>
      </c>
      <c r="E25" s="1" t="s">
        <v>19</v>
      </c>
      <c r="F25" s="28" t="s">
        <v>20</v>
      </c>
      <c r="G25" s="6">
        <v>28</v>
      </c>
      <c r="H25" s="13" t="s">
        <v>114</v>
      </c>
      <c r="I25" s="6">
        <v>3</v>
      </c>
      <c r="J25" s="6" t="s">
        <v>115</v>
      </c>
      <c r="K25" s="6">
        <v>39</v>
      </c>
      <c r="L25" s="6" t="s">
        <v>116</v>
      </c>
      <c r="M25" s="56"/>
      <c r="N25" s="12">
        <v>1</v>
      </c>
      <c r="O25" s="12">
        <f t="shared" si="0"/>
        <v>1</v>
      </c>
      <c r="P25" s="12"/>
      <c r="Q25" s="12"/>
      <c r="R25" s="12"/>
      <c r="S25" s="12">
        <v>1</v>
      </c>
      <c r="T25" s="12">
        <v>1</v>
      </c>
      <c r="U25" s="1" t="s">
        <v>17</v>
      </c>
      <c r="V25" s="9" t="s">
        <v>117</v>
      </c>
      <c r="W25" s="2"/>
      <c r="X25" s="2"/>
      <c r="Y25" s="2"/>
      <c r="Z25" s="2"/>
      <c r="AA25" s="2"/>
      <c r="AB25" s="2"/>
      <c r="AC25" s="2"/>
      <c r="AD25" s="2"/>
    </row>
    <row r="26" spans="1:30" ht="30" customHeight="1">
      <c r="A26" s="12">
        <v>1</v>
      </c>
      <c r="B26" s="12">
        <v>5</v>
      </c>
      <c r="C26" s="1" t="s">
        <v>112</v>
      </c>
      <c r="D26" s="1" t="s">
        <v>113</v>
      </c>
      <c r="E26" s="1" t="s">
        <v>19</v>
      </c>
      <c r="F26" s="28" t="s">
        <v>118</v>
      </c>
      <c r="G26" s="6">
        <v>28</v>
      </c>
      <c r="H26" s="13" t="s">
        <v>114</v>
      </c>
      <c r="I26" s="6">
        <v>3</v>
      </c>
      <c r="J26" s="6" t="s">
        <v>115</v>
      </c>
      <c r="K26" s="6">
        <v>39</v>
      </c>
      <c r="L26" s="6" t="s">
        <v>116</v>
      </c>
      <c r="M26" s="56"/>
      <c r="N26" s="12">
        <v>7</v>
      </c>
      <c r="O26" s="12">
        <f t="shared" si="0"/>
        <v>7</v>
      </c>
      <c r="P26" s="12"/>
      <c r="Q26" s="12"/>
      <c r="R26" s="12"/>
      <c r="S26" s="12">
        <v>7</v>
      </c>
      <c r="T26" s="12">
        <v>1</v>
      </c>
      <c r="U26" s="1" t="s">
        <v>22</v>
      </c>
      <c r="V26" s="9" t="s">
        <v>119</v>
      </c>
      <c r="W26" s="2"/>
      <c r="X26" s="2"/>
      <c r="Y26" s="2"/>
      <c r="Z26" s="2"/>
      <c r="AA26" s="2"/>
      <c r="AB26" s="2"/>
      <c r="AC26" s="2"/>
      <c r="AD26" s="2"/>
    </row>
    <row r="27" spans="1:30" ht="30" customHeight="1">
      <c r="A27" s="12">
        <v>1</v>
      </c>
      <c r="B27" s="12">
        <v>5</v>
      </c>
      <c r="C27" s="1" t="s">
        <v>120</v>
      </c>
      <c r="D27" s="1" t="s">
        <v>113</v>
      </c>
      <c r="E27" s="1" t="s">
        <v>19</v>
      </c>
      <c r="F27" s="28" t="s">
        <v>89</v>
      </c>
      <c r="G27" s="6">
        <v>28</v>
      </c>
      <c r="H27" s="13" t="s">
        <v>114</v>
      </c>
      <c r="I27" s="6">
        <v>3</v>
      </c>
      <c r="J27" s="6" t="s">
        <v>115</v>
      </c>
      <c r="K27" s="6">
        <v>39</v>
      </c>
      <c r="L27" s="6" t="s">
        <v>116</v>
      </c>
      <c r="M27" s="56"/>
      <c r="N27" s="12">
        <v>1</v>
      </c>
      <c r="O27" s="12">
        <f t="shared" si="0"/>
        <v>1</v>
      </c>
      <c r="P27" s="12"/>
      <c r="Q27" s="12"/>
      <c r="R27" s="12"/>
      <c r="S27" s="12">
        <v>1</v>
      </c>
      <c r="T27" s="6">
        <v>5</v>
      </c>
      <c r="U27" s="6">
        <v>4</v>
      </c>
      <c r="V27" s="9" t="s">
        <v>121</v>
      </c>
      <c r="W27" s="2"/>
      <c r="X27" s="2"/>
      <c r="Y27" s="2"/>
      <c r="Z27" s="2"/>
      <c r="AA27" s="2"/>
      <c r="AB27" s="2"/>
      <c r="AC27" s="2"/>
      <c r="AD27" s="2"/>
    </row>
    <row r="28" spans="1:30" ht="30" customHeight="1">
      <c r="A28" s="12">
        <v>1</v>
      </c>
      <c r="B28" s="12">
        <v>5</v>
      </c>
      <c r="C28" s="1" t="s">
        <v>112</v>
      </c>
      <c r="D28" s="1" t="s">
        <v>113</v>
      </c>
      <c r="E28" s="1" t="s">
        <v>19</v>
      </c>
      <c r="F28" s="28" t="s">
        <v>89</v>
      </c>
      <c r="G28" s="6">
        <v>28</v>
      </c>
      <c r="H28" s="13" t="s">
        <v>114</v>
      </c>
      <c r="I28" s="6">
        <v>3</v>
      </c>
      <c r="J28" s="6" t="s">
        <v>115</v>
      </c>
      <c r="K28" s="6">
        <v>39</v>
      </c>
      <c r="L28" s="6" t="s">
        <v>116</v>
      </c>
      <c r="M28" s="56"/>
      <c r="N28" s="12">
        <v>1</v>
      </c>
      <c r="O28" s="12">
        <f t="shared" si="0"/>
        <v>1</v>
      </c>
      <c r="P28" s="12">
        <v>1</v>
      </c>
      <c r="Q28" s="12"/>
      <c r="R28" s="12"/>
      <c r="S28" s="12"/>
      <c r="T28" s="1" t="s">
        <v>21</v>
      </c>
      <c r="U28" s="1" t="s">
        <v>31</v>
      </c>
      <c r="V28" s="9" t="s">
        <v>122</v>
      </c>
      <c r="W28" s="2"/>
      <c r="X28" s="2"/>
      <c r="Y28" s="2"/>
      <c r="Z28" s="2"/>
      <c r="AA28" s="2"/>
      <c r="AB28" s="2"/>
      <c r="AC28" s="2"/>
      <c r="AD28" s="2"/>
    </row>
    <row r="29" spans="1:30" ht="30" customHeight="1">
      <c r="A29" s="12">
        <v>1</v>
      </c>
      <c r="B29" s="12">
        <v>5</v>
      </c>
      <c r="C29" s="1" t="s">
        <v>112</v>
      </c>
      <c r="D29" s="1" t="s">
        <v>113</v>
      </c>
      <c r="E29" s="1" t="s">
        <v>19</v>
      </c>
      <c r="F29" s="28" t="s">
        <v>89</v>
      </c>
      <c r="G29" s="6">
        <v>28</v>
      </c>
      <c r="H29" s="13" t="s">
        <v>114</v>
      </c>
      <c r="I29" s="6">
        <v>3</v>
      </c>
      <c r="J29" s="6" t="s">
        <v>115</v>
      </c>
      <c r="K29" s="6">
        <v>39</v>
      </c>
      <c r="L29" s="6" t="s">
        <v>116</v>
      </c>
      <c r="M29" s="56"/>
      <c r="N29" s="12">
        <v>1</v>
      </c>
      <c r="O29" s="12">
        <f t="shared" si="0"/>
        <v>1</v>
      </c>
      <c r="P29" s="12"/>
      <c r="Q29" s="12"/>
      <c r="R29" s="12"/>
      <c r="S29" s="12">
        <v>1</v>
      </c>
      <c r="T29" s="1" t="s">
        <v>21</v>
      </c>
      <c r="U29" s="1" t="s">
        <v>18</v>
      </c>
      <c r="V29" s="8" t="s">
        <v>123</v>
      </c>
      <c r="W29" s="2"/>
      <c r="X29" s="2"/>
      <c r="Y29" s="2"/>
      <c r="Z29" s="2"/>
      <c r="AA29" s="2"/>
      <c r="AB29" s="2"/>
      <c r="AC29" s="2"/>
      <c r="AD29" s="2"/>
    </row>
    <row r="30" spans="1:30" ht="30" customHeight="1">
      <c r="A30" s="12">
        <v>2</v>
      </c>
      <c r="B30" s="12">
        <v>5</v>
      </c>
      <c r="C30" s="1" t="s">
        <v>124</v>
      </c>
      <c r="D30" s="1" t="s">
        <v>11</v>
      </c>
      <c r="E30" s="1" t="s">
        <v>12</v>
      </c>
      <c r="F30" s="28" t="s">
        <v>15</v>
      </c>
      <c r="G30" s="6">
        <v>21</v>
      </c>
      <c r="H30" s="13" t="s">
        <v>125</v>
      </c>
      <c r="I30" s="6">
        <v>8</v>
      </c>
      <c r="J30" s="6" t="s">
        <v>25</v>
      </c>
      <c r="K30" s="6">
        <v>10</v>
      </c>
      <c r="L30" s="6" t="s">
        <v>69</v>
      </c>
      <c r="M30" s="56"/>
      <c r="N30" s="12">
        <v>6</v>
      </c>
      <c r="O30" s="12">
        <f t="shared" si="0"/>
        <v>6</v>
      </c>
      <c r="P30" s="12">
        <v>6</v>
      </c>
      <c r="Q30" s="12"/>
      <c r="R30" s="12"/>
      <c r="S30" s="12"/>
      <c r="T30" s="12">
        <v>1</v>
      </c>
      <c r="U30" s="1" t="s">
        <v>16</v>
      </c>
      <c r="V30" s="8" t="s">
        <v>126</v>
      </c>
      <c r="W30" s="2"/>
      <c r="X30" s="2"/>
      <c r="Y30" s="2"/>
      <c r="Z30" s="2"/>
      <c r="AA30" s="2"/>
      <c r="AB30" s="2"/>
      <c r="AC30" s="2"/>
      <c r="AD30" s="2"/>
    </row>
    <row r="31" spans="1:30" ht="30" customHeight="1">
      <c r="A31" s="12">
        <v>2</v>
      </c>
      <c r="B31" s="12">
        <v>5</v>
      </c>
      <c r="C31" s="1" t="s">
        <v>124</v>
      </c>
      <c r="D31" s="1" t="s">
        <v>11</v>
      </c>
      <c r="E31" s="1" t="s">
        <v>12</v>
      </c>
      <c r="F31" s="28" t="s">
        <v>15</v>
      </c>
      <c r="G31" s="6">
        <v>21</v>
      </c>
      <c r="H31" s="13" t="s">
        <v>125</v>
      </c>
      <c r="I31" s="6">
        <v>8</v>
      </c>
      <c r="J31" s="6" t="s">
        <v>25</v>
      </c>
      <c r="K31" s="6">
        <v>10</v>
      </c>
      <c r="L31" s="6" t="s">
        <v>69</v>
      </c>
      <c r="M31" s="56"/>
      <c r="N31" s="12">
        <v>1</v>
      </c>
      <c r="O31" s="12">
        <f t="shared" si="0"/>
        <v>1</v>
      </c>
      <c r="P31" s="12">
        <v>1</v>
      </c>
      <c r="Q31" s="12"/>
      <c r="R31" s="12"/>
      <c r="S31" s="12"/>
      <c r="T31" s="1" t="s">
        <v>15</v>
      </c>
      <c r="U31" s="1" t="s">
        <v>21</v>
      </c>
      <c r="V31" s="9" t="s">
        <v>127</v>
      </c>
      <c r="W31" s="2"/>
      <c r="X31" s="2"/>
      <c r="Y31" s="2"/>
      <c r="Z31" s="2"/>
      <c r="AA31" s="2"/>
      <c r="AB31" s="2"/>
      <c r="AC31" s="2"/>
      <c r="AD31" s="2"/>
    </row>
    <row r="32" spans="1:30" ht="30" customHeight="1">
      <c r="A32" s="12">
        <v>2</v>
      </c>
      <c r="B32" s="12">
        <v>5</v>
      </c>
      <c r="C32" s="1" t="s">
        <v>128</v>
      </c>
      <c r="D32" s="1" t="s">
        <v>129</v>
      </c>
      <c r="E32" s="1" t="s">
        <v>90</v>
      </c>
      <c r="F32" s="28" t="s">
        <v>31</v>
      </c>
      <c r="G32" s="6">
        <v>22</v>
      </c>
      <c r="H32" s="13" t="s">
        <v>130</v>
      </c>
      <c r="I32" s="6">
        <v>14</v>
      </c>
      <c r="J32" s="6" t="s">
        <v>77</v>
      </c>
      <c r="K32" s="6">
        <v>2</v>
      </c>
      <c r="L32" s="6" t="s">
        <v>24</v>
      </c>
      <c r="M32" s="56">
        <v>1</v>
      </c>
      <c r="N32" s="56"/>
      <c r="O32" s="12">
        <f t="shared" si="0"/>
        <v>1</v>
      </c>
      <c r="P32" s="12"/>
      <c r="Q32" s="12">
        <v>1</v>
      </c>
      <c r="R32" s="12"/>
      <c r="S32" s="12"/>
      <c r="T32" s="1" t="s">
        <v>17</v>
      </c>
      <c r="U32" s="1" t="s">
        <v>16</v>
      </c>
      <c r="V32" s="9" t="s">
        <v>131</v>
      </c>
      <c r="W32" s="2"/>
      <c r="X32" s="2"/>
      <c r="Y32" s="2"/>
      <c r="Z32" s="2"/>
      <c r="AA32" s="2"/>
      <c r="AB32" s="2"/>
      <c r="AC32" s="2"/>
      <c r="AD32" s="2"/>
    </row>
    <row r="33" spans="1:30" ht="30" customHeight="1">
      <c r="A33" s="12">
        <v>2</v>
      </c>
      <c r="B33" s="12">
        <v>5</v>
      </c>
      <c r="C33" s="1" t="s">
        <v>128</v>
      </c>
      <c r="D33" s="1" t="s">
        <v>89</v>
      </c>
      <c r="E33" s="1" t="s">
        <v>55</v>
      </c>
      <c r="F33" s="28" t="s">
        <v>17</v>
      </c>
      <c r="G33" s="6">
        <v>22</v>
      </c>
      <c r="H33" s="13" t="s">
        <v>130</v>
      </c>
      <c r="I33" s="6">
        <v>2</v>
      </c>
      <c r="J33" s="6" t="s">
        <v>132</v>
      </c>
      <c r="K33" s="6">
        <v>9</v>
      </c>
      <c r="L33" s="6" t="s">
        <v>133</v>
      </c>
      <c r="M33" s="56"/>
      <c r="N33" s="12">
        <v>1</v>
      </c>
      <c r="O33" s="12">
        <f t="shared" si="0"/>
        <v>1</v>
      </c>
      <c r="P33" s="12">
        <v>1</v>
      </c>
      <c r="Q33" s="12"/>
      <c r="R33" s="12"/>
      <c r="S33" s="12"/>
      <c r="T33" s="1" t="s">
        <v>14</v>
      </c>
      <c r="U33" s="1" t="s">
        <v>15</v>
      </c>
      <c r="V33" s="8" t="s">
        <v>134</v>
      </c>
      <c r="W33" s="2"/>
      <c r="X33" s="2"/>
      <c r="Y33" s="2"/>
      <c r="Z33" s="2"/>
      <c r="AA33" s="2"/>
      <c r="AB33" s="2"/>
      <c r="AC33" s="2"/>
      <c r="AD33" s="2"/>
    </row>
    <row r="34" spans="1:30" ht="30" customHeight="1">
      <c r="A34" s="12">
        <v>1</v>
      </c>
      <c r="B34" s="12">
        <v>5</v>
      </c>
      <c r="C34" s="1" t="s">
        <v>135</v>
      </c>
      <c r="D34" s="1" t="s">
        <v>56</v>
      </c>
      <c r="E34" s="1" t="s">
        <v>12</v>
      </c>
      <c r="F34" s="28" t="s">
        <v>15</v>
      </c>
      <c r="G34" s="6">
        <v>5</v>
      </c>
      <c r="H34" s="13" t="s">
        <v>70</v>
      </c>
      <c r="I34" s="6">
        <v>2</v>
      </c>
      <c r="J34" s="6" t="s">
        <v>68</v>
      </c>
      <c r="K34" s="6">
        <v>25</v>
      </c>
      <c r="L34" s="6" t="s">
        <v>75</v>
      </c>
      <c r="M34" s="56"/>
      <c r="N34" s="12">
        <v>1</v>
      </c>
      <c r="O34" s="12">
        <f t="shared" si="0"/>
        <v>1</v>
      </c>
      <c r="P34" s="12">
        <v>1</v>
      </c>
      <c r="Q34" s="12"/>
      <c r="R34" s="12"/>
      <c r="S34" s="12"/>
      <c r="T34" s="1" t="s">
        <v>14</v>
      </c>
      <c r="U34" s="1" t="s">
        <v>15</v>
      </c>
      <c r="V34" s="6" t="s">
        <v>136</v>
      </c>
      <c r="W34" s="2"/>
      <c r="X34" s="2"/>
      <c r="Y34" s="2"/>
      <c r="Z34" s="2"/>
      <c r="AA34" s="2"/>
      <c r="AB34" s="2"/>
      <c r="AC34" s="2"/>
      <c r="AD34" s="2"/>
    </row>
    <row r="35" spans="1:30" ht="30" customHeight="1">
      <c r="A35" s="12">
        <v>1</v>
      </c>
      <c r="B35" s="12">
        <v>5</v>
      </c>
      <c r="C35" s="1" t="s">
        <v>135</v>
      </c>
      <c r="D35" s="1" t="s">
        <v>56</v>
      </c>
      <c r="E35" s="1" t="s">
        <v>12</v>
      </c>
      <c r="F35" s="28" t="s">
        <v>15</v>
      </c>
      <c r="G35" s="6">
        <v>5</v>
      </c>
      <c r="H35" s="13" t="s">
        <v>70</v>
      </c>
      <c r="I35" s="6">
        <v>2</v>
      </c>
      <c r="J35" s="6" t="s">
        <v>68</v>
      </c>
      <c r="K35" s="6">
        <v>25</v>
      </c>
      <c r="L35" s="6" t="s">
        <v>75</v>
      </c>
      <c r="M35" s="56">
        <v>1</v>
      </c>
      <c r="N35" s="56"/>
      <c r="O35" s="12">
        <f t="shared" si="0"/>
        <v>1</v>
      </c>
      <c r="P35" s="12"/>
      <c r="Q35" s="12">
        <v>1</v>
      </c>
      <c r="R35" s="12"/>
      <c r="S35" s="12"/>
      <c r="T35" s="1" t="s">
        <v>15</v>
      </c>
      <c r="U35" s="1" t="s">
        <v>22</v>
      </c>
      <c r="V35" s="8" t="s">
        <v>137</v>
      </c>
      <c r="W35" s="2"/>
      <c r="X35" s="2"/>
      <c r="Y35" s="2"/>
      <c r="Z35" s="2"/>
      <c r="AA35" s="2"/>
      <c r="AB35" s="2"/>
      <c r="AC35" s="2"/>
      <c r="AD35" s="2"/>
    </row>
    <row r="36" spans="1:30" ht="30" customHeight="1">
      <c r="A36" s="12">
        <v>1</v>
      </c>
      <c r="B36" s="12">
        <v>5</v>
      </c>
      <c r="C36" s="1" t="s">
        <v>135</v>
      </c>
      <c r="D36" s="1" t="s">
        <v>56</v>
      </c>
      <c r="E36" s="1" t="s">
        <v>12</v>
      </c>
      <c r="F36" s="28" t="s">
        <v>15</v>
      </c>
      <c r="G36" s="6">
        <v>5</v>
      </c>
      <c r="H36" s="13" t="s">
        <v>70</v>
      </c>
      <c r="I36" s="6">
        <v>2</v>
      </c>
      <c r="J36" s="6" t="s">
        <v>68</v>
      </c>
      <c r="K36" s="6">
        <v>25</v>
      </c>
      <c r="L36" s="6" t="s">
        <v>75</v>
      </c>
      <c r="M36" s="56"/>
      <c r="N36" s="12">
        <v>1</v>
      </c>
      <c r="O36" s="12">
        <f t="shared" si="0"/>
        <v>1</v>
      </c>
      <c r="P36" s="12">
        <v>1</v>
      </c>
      <c r="Q36" s="12"/>
      <c r="R36" s="12"/>
      <c r="S36" s="12"/>
      <c r="T36" s="1" t="s">
        <v>16</v>
      </c>
      <c r="U36" s="1" t="s">
        <v>15</v>
      </c>
      <c r="V36" s="8" t="s">
        <v>138</v>
      </c>
      <c r="W36" s="2"/>
      <c r="X36" s="2"/>
      <c r="Y36" s="2"/>
      <c r="Z36" s="2"/>
      <c r="AA36" s="2"/>
      <c r="AB36" s="2"/>
      <c r="AC36" s="2"/>
      <c r="AD36" s="2"/>
    </row>
    <row r="37" spans="1:30" ht="30" customHeight="1">
      <c r="A37" s="12">
        <v>1</v>
      </c>
      <c r="B37" s="12">
        <v>5</v>
      </c>
      <c r="C37" s="1" t="s">
        <v>135</v>
      </c>
      <c r="D37" s="1" t="s">
        <v>56</v>
      </c>
      <c r="E37" s="1" t="s">
        <v>12</v>
      </c>
      <c r="F37" s="28" t="s">
        <v>15</v>
      </c>
      <c r="G37" s="6">
        <v>5</v>
      </c>
      <c r="H37" s="13" t="s">
        <v>70</v>
      </c>
      <c r="I37" s="6">
        <v>2</v>
      </c>
      <c r="J37" s="6" t="s">
        <v>68</v>
      </c>
      <c r="K37" s="6">
        <v>25</v>
      </c>
      <c r="L37" s="6" t="s">
        <v>75</v>
      </c>
      <c r="M37" s="56"/>
      <c r="N37" s="12">
        <v>1</v>
      </c>
      <c r="O37" s="12">
        <f t="shared" si="0"/>
        <v>1</v>
      </c>
      <c r="P37" s="12">
        <v>1</v>
      </c>
      <c r="Q37" s="12"/>
      <c r="R37" s="12"/>
      <c r="S37" s="12"/>
      <c r="T37" s="1" t="s">
        <v>17</v>
      </c>
      <c r="U37" s="1" t="s">
        <v>15</v>
      </c>
      <c r="V37" s="8" t="s">
        <v>139</v>
      </c>
      <c r="W37" s="2"/>
      <c r="X37" s="2"/>
      <c r="Y37" s="2"/>
      <c r="Z37" s="2"/>
      <c r="AA37" s="2"/>
      <c r="AB37" s="2"/>
      <c r="AC37" s="2"/>
      <c r="AD37" s="2"/>
    </row>
    <row r="38" spans="1:30" ht="30" customHeight="1">
      <c r="A38" s="12">
        <v>1</v>
      </c>
      <c r="B38" s="12">
        <v>5</v>
      </c>
      <c r="C38" s="1" t="s">
        <v>140</v>
      </c>
      <c r="D38" s="1" t="s">
        <v>141</v>
      </c>
      <c r="E38" s="1" t="s">
        <v>11</v>
      </c>
      <c r="F38" s="28" t="s">
        <v>21</v>
      </c>
      <c r="G38" s="6"/>
      <c r="H38" s="13" t="s">
        <v>142</v>
      </c>
      <c r="I38" s="6">
        <v>4</v>
      </c>
      <c r="J38" s="6" t="s">
        <v>53</v>
      </c>
      <c r="K38" s="6">
        <v>1</v>
      </c>
      <c r="L38" s="6" t="s">
        <v>143</v>
      </c>
      <c r="M38" s="56"/>
      <c r="N38" s="12">
        <v>1</v>
      </c>
      <c r="O38" s="12">
        <f t="shared" si="0"/>
        <v>1</v>
      </c>
      <c r="P38" s="12">
        <v>1</v>
      </c>
      <c r="Q38" s="12"/>
      <c r="R38" s="12"/>
      <c r="S38" s="12"/>
      <c r="T38" s="1" t="s">
        <v>14</v>
      </c>
      <c r="U38" s="1" t="s">
        <v>16</v>
      </c>
      <c r="V38" s="8" t="s">
        <v>144</v>
      </c>
      <c r="W38" s="2"/>
      <c r="X38" s="2"/>
      <c r="Y38" s="2"/>
      <c r="Z38" s="2"/>
      <c r="AA38" s="2"/>
      <c r="AB38" s="2"/>
      <c r="AC38" s="2"/>
      <c r="AD38" s="2"/>
    </row>
    <row r="39" spans="1:30" ht="30" customHeight="1">
      <c r="A39" s="12">
        <v>1</v>
      </c>
      <c r="B39" s="12">
        <v>5</v>
      </c>
      <c r="C39" s="1" t="s">
        <v>162</v>
      </c>
      <c r="D39" s="1" t="s">
        <v>163</v>
      </c>
      <c r="E39" s="1" t="s">
        <v>164</v>
      </c>
      <c r="F39" s="28" t="s">
        <v>165</v>
      </c>
      <c r="G39" s="6">
        <v>10</v>
      </c>
      <c r="H39" s="13" t="s">
        <v>84</v>
      </c>
      <c r="I39" s="6">
        <v>9</v>
      </c>
      <c r="J39" s="6" t="s">
        <v>156</v>
      </c>
      <c r="K39" s="6">
        <v>5</v>
      </c>
      <c r="L39" s="6" t="s">
        <v>166</v>
      </c>
      <c r="M39" s="56">
        <v>2</v>
      </c>
      <c r="N39" s="56"/>
      <c r="O39" s="12">
        <f t="shared" si="0"/>
        <v>2</v>
      </c>
      <c r="P39" s="12"/>
      <c r="Q39" s="12"/>
      <c r="R39" s="12">
        <v>2</v>
      </c>
      <c r="S39" s="12"/>
      <c r="T39" s="1" t="s">
        <v>14</v>
      </c>
      <c r="U39" s="1" t="s">
        <v>30</v>
      </c>
      <c r="V39" s="8" t="s">
        <v>167</v>
      </c>
      <c r="W39" s="2"/>
      <c r="X39" s="2"/>
      <c r="Y39" s="2"/>
      <c r="Z39" s="2"/>
      <c r="AA39" s="2"/>
      <c r="AB39" s="2"/>
      <c r="AC39" s="2"/>
      <c r="AD39" s="2"/>
    </row>
    <row r="40" spans="1:30" ht="30" customHeight="1">
      <c r="A40" s="12">
        <v>1</v>
      </c>
      <c r="B40" s="12">
        <v>5</v>
      </c>
      <c r="C40" s="1" t="s">
        <v>162</v>
      </c>
      <c r="D40" s="1" t="s">
        <v>163</v>
      </c>
      <c r="E40" s="1" t="s">
        <v>164</v>
      </c>
      <c r="F40" s="28" t="s">
        <v>23</v>
      </c>
      <c r="G40" s="6">
        <v>10</v>
      </c>
      <c r="H40" s="13" t="s">
        <v>84</v>
      </c>
      <c r="I40" s="6">
        <v>9</v>
      </c>
      <c r="J40" s="6" t="s">
        <v>156</v>
      </c>
      <c r="K40" s="6">
        <v>14</v>
      </c>
      <c r="L40" s="6" t="s">
        <v>159</v>
      </c>
      <c r="M40" s="56">
        <v>2</v>
      </c>
      <c r="N40" s="56"/>
      <c r="O40" s="12">
        <f t="shared" si="0"/>
        <v>2</v>
      </c>
      <c r="P40" s="12"/>
      <c r="Q40" s="12"/>
      <c r="R40" s="12">
        <v>2</v>
      </c>
      <c r="S40" s="12"/>
      <c r="T40" s="1" t="s">
        <v>14</v>
      </c>
      <c r="U40" s="1" t="s">
        <v>30</v>
      </c>
      <c r="V40" s="8" t="s">
        <v>172</v>
      </c>
      <c r="W40" s="2"/>
      <c r="X40" s="2"/>
      <c r="Y40" s="2"/>
      <c r="Z40" s="2"/>
      <c r="AA40" s="2"/>
      <c r="AB40" s="2"/>
      <c r="AC40" s="2"/>
      <c r="AD40" s="2"/>
    </row>
    <row r="41" spans="1:30" ht="30" customHeight="1">
      <c r="A41" s="12">
        <v>1</v>
      </c>
      <c r="B41" s="12">
        <v>5</v>
      </c>
      <c r="C41" s="1" t="s">
        <v>162</v>
      </c>
      <c r="D41" s="1" t="s">
        <v>163</v>
      </c>
      <c r="E41" s="1" t="s">
        <v>164</v>
      </c>
      <c r="F41" s="28" t="s">
        <v>33</v>
      </c>
      <c r="G41" s="6">
        <v>10</v>
      </c>
      <c r="H41" s="13" t="s">
        <v>84</v>
      </c>
      <c r="I41" s="6">
        <v>9</v>
      </c>
      <c r="J41" s="6" t="s">
        <v>156</v>
      </c>
      <c r="K41" s="6">
        <v>5</v>
      </c>
      <c r="L41" s="6" t="s">
        <v>166</v>
      </c>
      <c r="M41" s="56"/>
      <c r="N41" s="12">
        <v>1</v>
      </c>
      <c r="O41" s="12">
        <f t="shared" si="0"/>
        <v>1</v>
      </c>
      <c r="P41" s="12">
        <v>1</v>
      </c>
      <c r="Q41" s="12"/>
      <c r="R41" s="12"/>
      <c r="S41" s="12"/>
      <c r="T41" s="1" t="s">
        <v>14</v>
      </c>
      <c r="U41" s="1" t="s">
        <v>15</v>
      </c>
      <c r="V41" s="8" t="s">
        <v>173</v>
      </c>
      <c r="W41" s="2"/>
      <c r="X41" s="2"/>
      <c r="Y41" s="2"/>
      <c r="Z41" s="2"/>
      <c r="AA41" s="2"/>
      <c r="AB41" s="2"/>
      <c r="AC41" s="2"/>
      <c r="AD41" s="2"/>
    </row>
    <row r="42" spans="1:30" ht="30" customHeight="1">
      <c r="A42" s="12">
        <v>1</v>
      </c>
      <c r="B42" s="12">
        <v>5</v>
      </c>
      <c r="C42" s="1" t="s">
        <v>162</v>
      </c>
      <c r="D42" s="1" t="s">
        <v>163</v>
      </c>
      <c r="E42" s="1" t="s">
        <v>164</v>
      </c>
      <c r="F42" s="28" t="s">
        <v>14</v>
      </c>
      <c r="G42" s="6">
        <v>10</v>
      </c>
      <c r="H42" s="13" t="s">
        <v>84</v>
      </c>
      <c r="I42" s="6">
        <v>9</v>
      </c>
      <c r="J42" s="6" t="s">
        <v>156</v>
      </c>
      <c r="K42" s="6">
        <v>5</v>
      </c>
      <c r="L42" s="6" t="s">
        <v>166</v>
      </c>
      <c r="M42" s="56"/>
      <c r="N42" s="12">
        <v>3</v>
      </c>
      <c r="O42" s="12">
        <f t="shared" si="0"/>
        <v>3</v>
      </c>
      <c r="P42" s="12">
        <v>3</v>
      </c>
      <c r="Q42" s="12"/>
      <c r="R42" s="12"/>
      <c r="S42" s="12"/>
      <c r="T42" s="1" t="s">
        <v>21</v>
      </c>
      <c r="U42" s="1" t="s">
        <v>168</v>
      </c>
      <c r="V42" s="8" t="s">
        <v>174</v>
      </c>
      <c r="W42" s="2"/>
      <c r="X42" s="2"/>
      <c r="Y42" s="2"/>
      <c r="Z42" s="2"/>
      <c r="AA42" s="2"/>
      <c r="AB42" s="2"/>
      <c r="AC42" s="2"/>
      <c r="AD42" s="2"/>
    </row>
    <row r="43" spans="1:30" ht="30" customHeight="1">
      <c r="A43" s="12">
        <v>1</v>
      </c>
      <c r="B43" s="12">
        <v>5</v>
      </c>
      <c r="C43" s="1" t="s">
        <v>169</v>
      </c>
      <c r="D43" s="1" t="s">
        <v>170</v>
      </c>
      <c r="E43" s="1" t="s">
        <v>171</v>
      </c>
      <c r="F43" s="28" t="s">
        <v>21</v>
      </c>
      <c r="G43" s="6">
        <v>9</v>
      </c>
      <c r="H43" s="13" t="s">
        <v>49</v>
      </c>
      <c r="I43" s="6">
        <v>4</v>
      </c>
      <c r="J43" s="6" t="s">
        <v>53</v>
      </c>
      <c r="K43" s="6">
        <v>1</v>
      </c>
      <c r="L43" s="6" t="s">
        <v>157</v>
      </c>
      <c r="M43" s="56">
        <v>2</v>
      </c>
      <c r="N43" s="56"/>
      <c r="O43" s="12">
        <f t="shared" si="0"/>
        <v>2</v>
      </c>
      <c r="P43" s="12">
        <v>1</v>
      </c>
      <c r="Q43" s="12"/>
      <c r="R43" s="12">
        <v>1</v>
      </c>
      <c r="S43" s="12"/>
      <c r="T43" s="1" t="s">
        <v>17</v>
      </c>
      <c r="U43" s="1" t="s">
        <v>16</v>
      </c>
      <c r="V43" s="8" t="s">
        <v>175</v>
      </c>
      <c r="W43" s="2"/>
      <c r="X43" s="2"/>
      <c r="Y43" s="2"/>
      <c r="Z43" s="2"/>
      <c r="AA43" s="2"/>
      <c r="AB43" s="2"/>
      <c r="AC43" s="2"/>
      <c r="AD43" s="2"/>
    </row>
    <row r="44" spans="1:30" ht="30" customHeight="1">
      <c r="A44" s="12">
        <v>1</v>
      </c>
      <c r="B44" s="12">
        <v>5</v>
      </c>
      <c r="C44" s="1" t="s">
        <v>176</v>
      </c>
      <c r="D44" s="1" t="s">
        <v>91</v>
      </c>
      <c r="E44" s="1" t="s">
        <v>55</v>
      </c>
      <c r="F44" s="28" t="s">
        <v>21</v>
      </c>
      <c r="G44" s="6">
        <v>9</v>
      </c>
      <c r="H44" s="13" t="s">
        <v>49</v>
      </c>
      <c r="I44" s="6">
        <v>2</v>
      </c>
      <c r="J44" s="6" t="s">
        <v>68</v>
      </c>
      <c r="K44" s="6">
        <v>9</v>
      </c>
      <c r="L44" s="6" t="s">
        <v>62</v>
      </c>
      <c r="M44" s="56"/>
      <c r="N44" s="12">
        <v>4</v>
      </c>
      <c r="O44" s="12">
        <f t="shared" ref="O44:O75" si="1">M44+N44</f>
        <v>4</v>
      </c>
      <c r="P44" s="12">
        <v>4</v>
      </c>
      <c r="Q44" s="12"/>
      <c r="R44" s="12"/>
      <c r="S44" s="12"/>
      <c r="T44" s="1" t="s">
        <v>15</v>
      </c>
      <c r="U44" s="1" t="s">
        <v>15</v>
      </c>
      <c r="V44" s="8" t="s">
        <v>178</v>
      </c>
      <c r="W44" s="2"/>
      <c r="X44" s="2"/>
      <c r="Y44" s="2"/>
      <c r="Z44" s="2"/>
      <c r="AA44" s="2"/>
      <c r="AB44" s="2"/>
      <c r="AC44" s="2"/>
      <c r="AD44" s="2"/>
    </row>
    <row r="45" spans="1:30" ht="30" customHeight="1">
      <c r="A45" s="12">
        <v>1</v>
      </c>
      <c r="B45" s="12">
        <v>5</v>
      </c>
      <c r="C45" s="1" t="s">
        <v>176</v>
      </c>
      <c r="D45" s="1" t="s">
        <v>91</v>
      </c>
      <c r="E45" s="1" t="s">
        <v>55</v>
      </c>
      <c r="F45" s="28" t="s">
        <v>20</v>
      </c>
      <c r="G45" s="6">
        <v>9</v>
      </c>
      <c r="H45" s="13" t="s">
        <v>49</v>
      </c>
      <c r="I45" s="6">
        <v>2</v>
      </c>
      <c r="J45" s="6" t="s">
        <v>68</v>
      </c>
      <c r="K45" s="6">
        <v>9</v>
      </c>
      <c r="L45" s="6" t="s">
        <v>62</v>
      </c>
      <c r="M45" s="56">
        <v>1</v>
      </c>
      <c r="N45" s="56"/>
      <c r="O45" s="12">
        <f t="shared" si="1"/>
        <v>1</v>
      </c>
      <c r="P45" s="12"/>
      <c r="Q45" s="12"/>
      <c r="R45" s="12">
        <v>1</v>
      </c>
      <c r="S45" s="12"/>
      <c r="T45" s="1" t="s">
        <v>15</v>
      </c>
      <c r="U45" s="1" t="s">
        <v>20</v>
      </c>
      <c r="V45" s="8" t="s">
        <v>180</v>
      </c>
      <c r="W45" s="2"/>
      <c r="X45" s="2"/>
      <c r="Y45" s="2"/>
      <c r="Z45" s="2"/>
      <c r="AA45" s="2"/>
      <c r="AB45" s="2"/>
      <c r="AC45" s="2"/>
      <c r="AD45" s="2"/>
    </row>
    <row r="46" spans="1:30" ht="30" customHeight="1">
      <c r="A46" s="12">
        <v>1</v>
      </c>
      <c r="B46" s="12">
        <v>5</v>
      </c>
      <c r="C46" s="1" t="s">
        <v>182</v>
      </c>
      <c r="D46" s="1" t="s">
        <v>35</v>
      </c>
      <c r="E46" s="1" t="s">
        <v>183</v>
      </c>
      <c r="F46" s="28" t="s">
        <v>184</v>
      </c>
      <c r="G46" s="6">
        <v>28</v>
      </c>
      <c r="H46" s="13" t="s">
        <v>114</v>
      </c>
      <c r="I46" s="6">
        <v>8</v>
      </c>
      <c r="J46" s="6" t="s">
        <v>25</v>
      </c>
      <c r="K46" s="6">
        <v>38</v>
      </c>
      <c r="L46" s="6" t="s">
        <v>72</v>
      </c>
      <c r="M46" s="56"/>
      <c r="N46" s="12">
        <v>3</v>
      </c>
      <c r="O46" s="12">
        <f t="shared" si="1"/>
        <v>3</v>
      </c>
      <c r="P46" s="12">
        <v>3</v>
      </c>
      <c r="Q46" s="12"/>
      <c r="R46" s="12"/>
      <c r="S46" s="12"/>
      <c r="T46" s="1" t="s">
        <v>16</v>
      </c>
      <c r="U46" s="1" t="s">
        <v>15</v>
      </c>
      <c r="V46" s="8" t="s">
        <v>186</v>
      </c>
      <c r="W46" s="2"/>
      <c r="X46" s="2"/>
      <c r="Y46" s="2"/>
      <c r="Z46" s="2"/>
      <c r="AA46" s="2"/>
      <c r="AB46" s="2"/>
      <c r="AC46" s="2"/>
      <c r="AD46" s="2"/>
    </row>
    <row r="47" spans="1:30" ht="30" customHeight="1">
      <c r="A47" s="12">
        <v>1</v>
      </c>
      <c r="B47" s="12">
        <v>5</v>
      </c>
      <c r="C47" s="1" t="s">
        <v>182</v>
      </c>
      <c r="D47" s="1" t="s">
        <v>35</v>
      </c>
      <c r="E47" s="1" t="s">
        <v>183</v>
      </c>
      <c r="F47" s="28" t="s">
        <v>184</v>
      </c>
      <c r="G47" s="6">
        <v>28</v>
      </c>
      <c r="H47" s="13" t="s">
        <v>114</v>
      </c>
      <c r="I47" s="6">
        <v>8</v>
      </c>
      <c r="J47" s="6" t="s">
        <v>25</v>
      </c>
      <c r="K47" s="6">
        <v>38</v>
      </c>
      <c r="L47" s="6" t="s">
        <v>72</v>
      </c>
      <c r="M47" s="56"/>
      <c r="N47" s="12">
        <v>1</v>
      </c>
      <c r="O47" s="12">
        <f t="shared" si="1"/>
        <v>1</v>
      </c>
      <c r="P47" s="12">
        <v>1</v>
      </c>
      <c r="Q47" s="12"/>
      <c r="R47" s="12"/>
      <c r="S47" s="12"/>
      <c r="T47" s="1" t="s">
        <v>17</v>
      </c>
      <c r="U47" s="1" t="s">
        <v>16</v>
      </c>
      <c r="V47" s="8" t="s">
        <v>187</v>
      </c>
      <c r="W47" s="2"/>
      <c r="X47" s="2"/>
      <c r="Y47" s="2"/>
      <c r="Z47" s="2"/>
      <c r="AA47" s="2"/>
      <c r="AB47" s="2"/>
      <c r="AC47" s="2"/>
      <c r="AD47" s="2"/>
    </row>
    <row r="48" spans="1:30" ht="30" customHeight="1">
      <c r="A48" s="12">
        <v>1</v>
      </c>
      <c r="B48" s="12">
        <v>5</v>
      </c>
      <c r="C48" s="1" t="s">
        <v>182</v>
      </c>
      <c r="D48" s="1" t="s">
        <v>35</v>
      </c>
      <c r="E48" s="1" t="s">
        <v>183</v>
      </c>
      <c r="F48" s="28" t="s">
        <v>184</v>
      </c>
      <c r="G48" s="6">
        <v>28</v>
      </c>
      <c r="H48" s="13" t="s">
        <v>114</v>
      </c>
      <c r="I48" s="6">
        <v>8</v>
      </c>
      <c r="J48" s="6" t="s">
        <v>25</v>
      </c>
      <c r="K48" s="6">
        <v>38</v>
      </c>
      <c r="L48" s="6" t="s">
        <v>72</v>
      </c>
      <c r="M48" s="56"/>
      <c r="N48" s="12">
        <v>7</v>
      </c>
      <c r="O48" s="12">
        <f t="shared" si="1"/>
        <v>7</v>
      </c>
      <c r="P48" s="12">
        <v>7</v>
      </c>
      <c r="Q48" s="12"/>
      <c r="R48" s="12"/>
      <c r="S48" s="12"/>
      <c r="T48" s="1" t="s">
        <v>21</v>
      </c>
      <c r="U48" s="1" t="s">
        <v>168</v>
      </c>
      <c r="V48" s="8" t="s">
        <v>188</v>
      </c>
      <c r="W48" s="2"/>
      <c r="X48" s="2"/>
      <c r="Y48" s="2"/>
      <c r="Z48" s="2"/>
      <c r="AA48" s="2"/>
      <c r="AB48" s="2"/>
      <c r="AC48" s="2"/>
      <c r="AD48" s="2"/>
    </row>
    <row r="49" spans="1:30" ht="30" customHeight="1">
      <c r="A49" s="12">
        <v>1</v>
      </c>
      <c r="B49" s="12">
        <v>5</v>
      </c>
      <c r="C49" s="1" t="s">
        <v>193</v>
      </c>
      <c r="D49" s="1" t="s">
        <v>35</v>
      </c>
      <c r="E49" s="1" t="s">
        <v>192</v>
      </c>
      <c r="F49" s="28" t="s">
        <v>31</v>
      </c>
      <c r="G49" s="6">
        <v>28</v>
      </c>
      <c r="H49" s="13" t="s">
        <v>114</v>
      </c>
      <c r="I49" s="6">
        <v>8</v>
      </c>
      <c r="J49" s="6" t="s">
        <v>25</v>
      </c>
      <c r="K49" s="6">
        <v>10</v>
      </c>
      <c r="L49" s="6" t="s">
        <v>69</v>
      </c>
      <c r="M49" s="56">
        <v>1</v>
      </c>
      <c r="N49" s="56"/>
      <c r="O49" s="12">
        <f t="shared" si="1"/>
        <v>1</v>
      </c>
      <c r="P49" s="12"/>
      <c r="Q49" s="12">
        <v>1</v>
      </c>
      <c r="R49" s="12"/>
      <c r="S49" s="12"/>
      <c r="T49" s="1" t="s">
        <v>14</v>
      </c>
      <c r="U49" s="1" t="s">
        <v>20</v>
      </c>
      <c r="V49" s="8" t="s">
        <v>194</v>
      </c>
      <c r="W49" s="2"/>
      <c r="X49" s="2"/>
      <c r="Y49" s="2"/>
      <c r="Z49" s="2"/>
      <c r="AA49" s="2"/>
      <c r="AB49" s="2"/>
      <c r="AC49" s="2"/>
      <c r="AD49" s="2"/>
    </row>
    <row r="50" spans="1:30" ht="30" customHeight="1">
      <c r="A50" s="12">
        <v>1</v>
      </c>
      <c r="B50" s="12">
        <v>5</v>
      </c>
      <c r="C50" s="1" t="s">
        <v>193</v>
      </c>
      <c r="D50" s="1" t="s">
        <v>35</v>
      </c>
      <c r="E50" s="1" t="s">
        <v>192</v>
      </c>
      <c r="F50" s="28" t="s">
        <v>31</v>
      </c>
      <c r="G50" s="6">
        <v>28</v>
      </c>
      <c r="H50" s="13" t="s">
        <v>114</v>
      </c>
      <c r="I50" s="6">
        <v>8</v>
      </c>
      <c r="J50" s="6" t="s">
        <v>25</v>
      </c>
      <c r="K50" s="6">
        <v>10</v>
      </c>
      <c r="L50" s="6" t="s">
        <v>69</v>
      </c>
      <c r="M50" s="56"/>
      <c r="N50" s="12">
        <v>1</v>
      </c>
      <c r="O50" s="12">
        <f t="shared" si="1"/>
        <v>1</v>
      </c>
      <c r="P50" s="12">
        <v>1</v>
      </c>
      <c r="Q50" s="12"/>
      <c r="R50" s="12"/>
      <c r="S50" s="12"/>
      <c r="T50" s="1" t="s">
        <v>15</v>
      </c>
      <c r="U50" s="1" t="s">
        <v>15</v>
      </c>
      <c r="V50" s="8" t="s">
        <v>195</v>
      </c>
      <c r="W50" s="2"/>
      <c r="X50" s="2"/>
      <c r="Y50" s="2"/>
      <c r="Z50" s="2"/>
      <c r="AA50" s="2"/>
      <c r="AB50" s="2"/>
      <c r="AC50" s="2"/>
      <c r="AD50" s="2"/>
    </row>
    <row r="51" spans="1:30" ht="30" customHeight="1">
      <c r="A51" s="12">
        <v>1</v>
      </c>
      <c r="B51" s="12">
        <v>5</v>
      </c>
      <c r="C51" s="1" t="s">
        <v>193</v>
      </c>
      <c r="D51" s="1" t="s">
        <v>35</v>
      </c>
      <c r="E51" s="1" t="s">
        <v>192</v>
      </c>
      <c r="F51" s="28" t="s">
        <v>31</v>
      </c>
      <c r="G51" s="6">
        <v>28</v>
      </c>
      <c r="H51" s="13" t="s">
        <v>114</v>
      </c>
      <c r="I51" s="6">
        <v>8</v>
      </c>
      <c r="J51" s="6" t="s">
        <v>25</v>
      </c>
      <c r="K51" s="6">
        <v>10</v>
      </c>
      <c r="L51" s="6" t="s">
        <v>69</v>
      </c>
      <c r="M51" s="56">
        <v>1</v>
      </c>
      <c r="N51" s="56"/>
      <c r="O51" s="12">
        <f t="shared" si="1"/>
        <v>1</v>
      </c>
      <c r="P51" s="12"/>
      <c r="Q51" s="12">
        <v>1</v>
      </c>
      <c r="R51" s="12"/>
      <c r="S51" s="12"/>
      <c r="T51" s="1" t="s">
        <v>17</v>
      </c>
      <c r="U51" s="1" t="s">
        <v>17</v>
      </c>
      <c r="V51" s="8" t="s">
        <v>196</v>
      </c>
      <c r="W51" s="2"/>
      <c r="X51" s="2"/>
      <c r="Y51" s="2"/>
      <c r="Z51" s="2"/>
      <c r="AA51" s="2"/>
      <c r="AB51" s="2"/>
      <c r="AC51" s="2"/>
      <c r="AD51" s="2"/>
    </row>
    <row r="52" spans="1:30" ht="30" customHeight="1">
      <c r="A52" s="12">
        <v>1</v>
      </c>
      <c r="B52" s="12">
        <v>5</v>
      </c>
      <c r="C52" s="1" t="s">
        <v>198</v>
      </c>
      <c r="D52" s="1" t="s">
        <v>200</v>
      </c>
      <c r="E52" s="1" t="s">
        <v>19</v>
      </c>
      <c r="F52" s="28" t="s">
        <v>14</v>
      </c>
      <c r="G52" s="6">
        <v>28</v>
      </c>
      <c r="H52" s="13" t="s">
        <v>114</v>
      </c>
      <c r="I52" s="6">
        <v>4</v>
      </c>
      <c r="J52" s="6" t="s">
        <v>53</v>
      </c>
      <c r="K52" s="6">
        <v>27</v>
      </c>
      <c r="L52" s="6" t="s">
        <v>201</v>
      </c>
      <c r="M52" s="56">
        <v>1</v>
      </c>
      <c r="N52" s="56"/>
      <c r="O52" s="12">
        <f t="shared" si="1"/>
        <v>1</v>
      </c>
      <c r="P52" s="12"/>
      <c r="Q52" s="12">
        <v>1</v>
      </c>
      <c r="R52" s="12"/>
      <c r="S52" s="12"/>
      <c r="T52" s="1" t="s">
        <v>15</v>
      </c>
      <c r="U52" s="1" t="s">
        <v>31</v>
      </c>
      <c r="V52" s="8" t="s">
        <v>203</v>
      </c>
      <c r="W52" s="2"/>
      <c r="X52" s="2"/>
      <c r="Y52" s="2"/>
      <c r="Z52" s="2"/>
      <c r="AA52" s="2"/>
      <c r="AB52" s="2"/>
      <c r="AC52" s="2"/>
      <c r="AD52" s="2"/>
    </row>
    <row r="53" spans="1:30" ht="30" customHeight="1">
      <c r="A53" s="12">
        <v>1</v>
      </c>
      <c r="B53" s="12">
        <v>5</v>
      </c>
      <c r="C53" s="1" t="s">
        <v>204</v>
      </c>
      <c r="D53" s="1" t="s">
        <v>205</v>
      </c>
      <c r="E53" s="1" t="s">
        <v>12</v>
      </c>
      <c r="F53" s="28" t="s">
        <v>14</v>
      </c>
      <c r="G53" s="6">
        <v>14</v>
      </c>
      <c r="H53" s="13" t="s">
        <v>207</v>
      </c>
      <c r="I53" s="6">
        <v>10</v>
      </c>
      <c r="J53" s="6" t="s">
        <v>272</v>
      </c>
      <c r="K53" s="6">
        <v>26</v>
      </c>
      <c r="L53" s="6" t="s">
        <v>206</v>
      </c>
      <c r="M53" s="56"/>
      <c r="N53" s="12">
        <v>1</v>
      </c>
      <c r="O53" s="12">
        <f t="shared" si="1"/>
        <v>1</v>
      </c>
      <c r="P53" s="12">
        <v>1</v>
      </c>
      <c r="Q53" s="12"/>
      <c r="R53" s="12"/>
      <c r="S53" s="12"/>
      <c r="T53" s="1" t="s">
        <v>14</v>
      </c>
      <c r="U53" s="1" t="s">
        <v>16</v>
      </c>
      <c r="V53" s="8" t="s">
        <v>208</v>
      </c>
      <c r="W53" s="2"/>
      <c r="X53" s="2"/>
      <c r="Y53" s="2"/>
      <c r="Z53" s="2"/>
      <c r="AA53" s="2"/>
      <c r="AB53" s="2"/>
      <c r="AC53" s="2"/>
      <c r="AD53" s="2"/>
    </row>
    <row r="54" spans="1:30" ht="30" customHeight="1">
      <c r="A54" s="12">
        <v>1</v>
      </c>
      <c r="B54" s="12">
        <v>5</v>
      </c>
      <c r="C54" s="1" t="s">
        <v>204</v>
      </c>
      <c r="D54" s="1" t="s">
        <v>205</v>
      </c>
      <c r="E54" s="1" t="s">
        <v>12</v>
      </c>
      <c r="F54" s="28" t="s">
        <v>14</v>
      </c>
      <c r="G54" s="6">
        <v>14</v>
      </c>
      <c r="H54" s="13" t="s">
        <v>207</v>
      </c>
      <c r="I54" s="6">
        <v>10</v>
      </c>
      <c r="J54" s="6" t="s">
        <v>272</v>
      </c>
      <c r="K54" s="6">
        <v>26</v>
      </c>
      <c r="L54" s="6" t="s">
        <v>206</v>
      </c>
      <c r="M54" s="56">
        <v>1</v>
      </c>
      <c r="N54" s="56"/>
      <c r="O54" s="12">
        <f t="shared" si="1"/>
        <v>1</v>
      </c>
      <c r="P54" s="12"/>
      <c r="Q54" s="12">
        <v>1</v>
      </c>
      <c r="R54" s="12"/>
      <c r="S54" s="12"/>
      <c r="T54" s="1" t="s">
        <v>14</v>
      </c>
      <c r="U54" s="1" t="s">
        <v>16</v>
      </c>
      <c r="V54" s="9" t="s">
        <v>209</v>
      </c>
      <c r="W54" s="2"/>
      <c r="X54" s="2"/>
      <c r="Y54" s="2"/>
      <c r="Z54" s="2"/>
      <c r="AA54" s="2"/>
      <c r="AB54" s="2"/>
      <c r="AC54" s="2"/>
      <c r="AD54" s="2"/>
    </row>
    <row r="55" spans="1:30" ht="30" customHeight="1">
      <c r="A55" s="12">
        <v>1</v>
      </c>
      <c r="B55" s="12">
        <v>5</v>
      </c>
      <c r="C55" s="1" t="s">
        <v>204</v>
      </c>
      <c r="D55" s="1" t="s">
        <v>205</v>
      </c>
      <c r="E55" s="1" t="s">
        <v>12</v>
      </c>
      <c r="F55" s="28" t="s">
        <v>14</v>
      </c>
      <c r="G55" s="6">
        <v>14</v>
      </c>
      <c r="H55" s="13" t="s">
        <v>207</v>
      </c>
      <c r="I55" s="6">
        <v>10</v>
      </c>
      <c r="J55" s="6" t="s">
        <v>272</v>
      </c>
      <c r="K55" s="6">
        <v>26</v>
      </c>
      <c r="L55" s="6" t="s">
        <v>206</v>
      </c>
      <c r="M55" s="56"/>
      <c r="N55" s="12">
        <v>1</v>
      </c>
      <c r="O55" s="12">
        <f t="shared" si="1"/>
        <v>1</v>
      </c>
      <c r="P55" s="12">
        <v>1</v>
      </c>
      <c r="Q55" s="12"/>
      <c r="R55" s="12"/>
      <c r="S55" s="12"/>
      <c r="T55" s="1" t="s">
        <v>14</v>
      </c>
      <c r="U55" s="1" t="s">
        <v>16</v>
      </c>
      <c r="V55" s="8" t="s">
        <v>210</v>
      </c>
      <c r="W55" s="2"/>
      <c r="X55" s="2"/>
      <c r="Y55" s="2"/>
      <c r="Z55" s="2"/>
      <c r="AA55" s="2"/>
      <c r="AB55" s="2"/>
      <c r="AC55" s="2"/>
      <c r="AD55" s="2"/>
    </row>
    <row r="56" spans="1:30" ht="30" customHeight="1">
      <c r="A56" s="12">
        <v>1</v>
      </c>
      <c r="B56" s="12">
        <v>5</v>
      </c>
      <c r="C56" s="1" t="s">
        <v>211</v>
      </c>
      <c r="D56" s="1" t="s">
        <v>212</v>
      </c>
      <c r="E56" s="1" t="s">
        <v>171</v>
      </c>
      <c r="F56" s="28" t="s">
        <v>89</v>
      </c>
      <c r="G56" s="6">
        <v>11</v>
      </c>
      <c r="H56" s="13" t="s">
        <v>147</v>
      </c>
      <c r="I56" s="6">
        <v>4</v>
      </c>
      <c r="J56" s="6" t="s">
        <v>53</v>
      </c>
      <c r="K56" s="6">
        <v>1</v>
      </c>
      <c r="L56" s="6" t="s">
        <v>157</v>
      </c>
      <c r="M56" s="56"/>
      <c r="N56" s="12">
        <v>3</v>
      </c>
      <c r="O56" s="12">
        <f t="shared" si="1"/>
        <v>3</v>
      </c>
      <c r="P56" s="12">
        <v>3</v>
      </c>
      <c r="Q56" s="12"/>
      <c r="R56" s="12"/>
      <c r="S56" s="12"/>
      <c r="T56" s="1" t="s">
        <v>15</v>
      </c>
      <c r="U56" s="1" t="s">
        <v>21</v>
      </c>
      <c r="V56" s="9" t="s">
        <v>214</v>
      </c>
      <c r="W56" s="2"/>
      <c r="X56" s="2"/>
      <c r="Y56" s="2"/>
      <c r="Z56" s="2"/>
      <c r="AA56" s="2"/>
      <c r="AB56" s="2"/>
      <c r="AC56" s="2"/>
      <c r="AD56" s="2"/>
    </row>
    <row r="57" spans="1:30" ht="30" customHeight="1">
      <c r="A57" s="12">
        <v>1</v>
      </c>
      <c r="B57" s="12">
        <v>5</v>
      </c>
      <c r="C57" s="1" t="s">
        <v>217</v>
      </c>
      <c r="D57" s="1" t="s">
        <v>19</v>
      </c>
      <c r="E57" s="1" t="s">
        <v>55</v>
      </c>
      <c r="F57" s="28" t="s">
        <v>31</v>
      </c>
      <c r="G57" s="6">
        <v>17</v>
      </c>
      <c r="H57" s="13" t="s">
        <v>150</v>
      </c>
      <c r="I57" s="6">
        <v>2</v>
      </c>
      <c r="J57" s="6" t="s">
        <v>68</v>
      </c>
      <c r="K57" s="6">
        <v>21</v>
      </c>
      <c r="L57" s="6" t="s">
        <v>218</v>
      </c>
      <c r="M57" s="56"/>
      <c r="N57" s="12">
        <v>1</v>
      </c>
      <c r="O57" s="12">
        <f t="shared" si="1"/>
        <v>1</v>
      </c>
      <c r="P57" s="12">
        <v>1</v>
      </c>
      <c r="Q57" s="12"/>
      <c r="R57" s="12"/>
      <c r="S57" s="12"/>
      <c r="T57" s="1" t="s">
        <v>14</v>
      </c>
      <c r="U57" s="1" t="s">
        <v>20</v>
      </c>
      <c r="V57" s="9" t="s">
        <v>219</v>
      </c>
      <c r="W57" s="2"/>
      <c r="X57" s="2"/>
      <c r="Y57" s="2"/>
      <c r="Z57" s="2"/>
      <c r="AA57" s="2"/>
      <c r="AB57" s="2"/>
      <c r="AC57" s="2"/>
      <c r="AD57" s="2"/>
    </row>
    <row r="58" spans="1:30" ht="30" customHeight="1">
      <c r="A58" s="12">
        <v>1</v>
      </c>
      <c r="B58" s="12">
        <v>5</v>
      </c>
      <c r="C58" s="1" t="s">
        <v>217</v>
      </c>
      <c r="D58" s="1" t="s">
        <v>19</v>
      </c>
      <c r="E58" s="1" t="s">
        <v>55</v>
      </c>
      <c r="F58" s="28" t="s">
        <v>31</v>
      </c>
      <c r="G58" s="6">
        <v>17</v>
      </c>
      <c r="H58" s="13" t="s">
        <v>150</v>
      </c>
      <c r="I58" s="6">
        <v>2</v>
      </c>
      <c r="J58" s="6" t="s">
        <v>68</v>
      </c>
      <c r="K58" s="6">
        <v>21</v>
      </c>
      <c r="L58" s="6" t="s">
        <v>218</v>
      </c>
      <c r="M58" s="56"/>
      <c r="N58" s="12">
        <v>1</v>
      </c>
      <c r="O58" s="12">
        <f t="shared" si="1"/>
        <v>1</v>
      </c>
      <c r="P58" s="12">
        <v>1</v>
      </c>
      <c r="Q58" s="12"/>
      <c r="R58" s="12"/>
      <c r="S58" s="12"/>
      <c r="T58" s="1" t="s">
        <v>16</v>
      </c>
      <c r="U58" s="1" t="s">
        <v>17</v>
      </c>
      <c r="V58" s="9" t="s">
        <v>220</v>
      </c>
      <c r="W58" s="2"/>
      <c r="X58" s="2"/>
      <c r="Y58" s="2"/>
      <c r="Z58" s="2"/>
      <c r="AA58" s="2"/>
      <c r="AB58" s="2"/>
      <c r="AC58" s="2"/>
      <c r="AD58" s="2"/>
    </row>
    <row r="59" spans="1:30" ht="30" customHeight="1">
      <c r="A59" s="12">
        <v>1</v>
      </c>
      <c r="B59" s="12">
        <v>5</v>
      </c>
      <c r="C59" s="1" t="s">
        <v>217</v>
      </c>
      <c r="D59" s="1" t="s">
        <v>19</v>
      </c>
      <c r="E59" s="1" t="s">
        <v>55</v>
      </c>
      <c r="F59" s="28" t="s">
        <v>31</v>
      </c>
      <c r="G59" s="6">
        <v>17</v>
      </c>
      <c r="H59" s="13" t="s">
        <v>150</v>
      </c>
      <c r="I59" s="6">
        <v>2</v>
      </c>
      <c r="J59" s="6" t="s">
        <v>68</v>
      </c>
      <c r="K59" s="6">
        <v>21</v>
      </c>
      <c r="L59" s="6" t="s">
        <v>218</v>
      </c>
      <c r="M59" s="56">
        <v>1</v>
      </c>
      <c r="N59" s="56"/>
      <c r="O59" s="12">
        <f t="shared" si="1"/>
        <v>1</v>
      </c>
      <c r="P59" s="12"/>
      <c r="Q59" s="12">
        <v>1</v>
      </c>
      <c r="R59" s="12"/>
      <c r="S59" s="12"/>
      <c r="T59" s="1" t="s">
        <v>17</v>
      </c>
      <c r="U59" s="1" t="s">
        <v>30</v>
      </c>
      <c r="V59" s="9" t="s">
        <v>221</v>
      </c>
      <c r="W59" s="2"/>
      <c r="X59" s="2"/>
      <c r="Y59" s="2"/>
      <c r="Z59" s="2"/>
      <c r="AA59" s="2"/>
      <c r="AB59" s="2"/>
      <c r="AC59" s="2"/>
      <c r="AD59" s="2"/>
    </row>
    <row r="60" spans="1:30" ht="30" customHeight="1">
      <c r="A60" s="12">
        <v>1</v>
      </c>
      <c r="B60" s="12">
        <v>5</v>
      </c>
      <c r="C60" s="1" t="s">
        <v>222</v>
      </c>
      <c r="D60" s="1" t="s">
        <v>223</v>
      </c>
      <c r="E60" s="1" t="s">
        <v>34</v>
      </c>
      <c r="F60" s="28" t="s">
        <v>23</v>
      </c>
      <c r="G60" s="6">
        <v>5</v>
      </c>
      <c r="H60" s="13" t="s">
        <v>70</v>
      </c>
      <c r="I60" s="6">
        <v>1</v>
      </c>
      <c r="J60" s="6" t="s">
        <v>97</v>
      </c>
      <c r="K60" s="6">
        <v>18</v>
      </c>
      <c r="L60" s="6" t="s">
        <v>224</v>
      </c>
      <c r="M60" s="56">
        <v>2</v>
      </c>
      <c r="N60" s="56"/>
      <c r="O60" s="12">
        <f t="shared" si="1"/>
        <v>2</v>
      </c>
      <c r="P60" s="12"/>
      <c r="Q60" s="12">
        <v>2</v>
      </c>
      <c r="R60" s="12"/>
      <c r="S60" s="12"/>
      <c r="T60" s="1" t="s">
        <v>14</v>
      </c>
      <c r="U60" s="1" t="s">
        <v>14</v>
      </c>
      <c r="V60" s="9" t="s">
        <v>441</v>
      </c>
      <c r="W60" s="2"/>
      <c r="X60" s="2"/>
      <c r="Y60" s="2"/>
      <c r="Z60" s="2"/>
      <c r="AA60" s="2"/>
      <c r="AB60" s="2"/>
      <c r="AC60" s="2"/>
      <c r="AD60" s="2"/>
    </row>
    <row r="61" spans="1:30" ht="30" customHeight="1">
      <c r="A61" s="12">
        <v>1</v>
      </c>
      <c r="B61" s="12">
        <v>5</v>
      </c>
      <c r="C61" s="1" t="s">
        <v>225</v>
      </c>
      <c r="D61" s="1" t="s">
        <v>90</v>
      </c>
      <c r="E61" s="1" t="s">
        <v>34</v>
      </c>
      <c r="F61" s="28" t="s">
        <v>17</v>
      </c>
      <c r="G61" s="6">
        <v>5</v>
      </c>
      <c r="H61" s="13" t="s">
        <v>70</v>
      </c>
      <c r="I61" s="6">
        <v>8</v>
      </c>
      <c r="J61" s="6" t="s">
        <v>25</v>
      </c>
      <c r="K61" s="6">
        <v>8</v>
      </c>
      <c r="L61" s="6" t="s">
        <v>190</v>
      </c>
      <c r="M61" s="56">
        <v>1</v>
      </c>
      <c r="N61" s="56"/>
      <c r="O61" s="12">
        <f t="shared" si="1"/>
        <v>1</v>
      </c>
      <c r="P61" s="12"/>
      <c r="Q61" s="12"/>
      <c r="R61" s="12">
        <v>1</v>
      </c>
      <c r="S61" s="12"/>
      <c r="T61" s="1" t="s">
        <v>14</v>
      </c>
      <c r="U61" s="1" t="s">
        <v>30</v>
      </c>
      <c r="V61" s="8" t="s">
        <v>439</v>
      </c>
      <c r="W61" s="2"/>
      <c r="X61" s="2"/>
      <c r="Y61" s="2"/>
      <c r="Z61" s="2"/>
      <c r="AA61" s="2"/>
      <c r="AB61" s="2"/>
      <c r="AC61" s="2"/>
      <c r="AD61" s="2"/>
    </row>
    <row r="62" spans="1:30" ht="30" customHeight="1">
      <c r="A62" s="12">
        <v>1</v>
      </c>
      <c r="B62" s="12">
        <v>5</v>
      </c>
      <c r="C62" s="1" t="s">
        <v>226</v>
      </c>
      <c r="D62" s="1" t="s">
        <v>35</v>
      </c>
      <c r="E62" s="1" t="s">
        <v>163</v>
      </c>
      <c r="F62" s="28" t="s">
        <v>165</v>
      </c>
      <c r="G62" s="6">
        <v>5</v>
      </c>
      <c r="H62" s="13" t="s">
        <v>70</v>
      </c>
      <c r="I62" s="6">
        <v>8</v>
      </c>
      <c r="J62" s="6" t="s">
        <v>25</v>
      </c>
      <c r="K62" s="6">
        <v>10</v>
      </c>
      <c r="L62" s="6" t="s">
        <v>69</v>
      </c>
      <c r="M62" s="12"/>
      <c r="N62" s="12">
        <v>1</v>
      </c>
      <c r="O62" s="12">
        <f t="shared" si="1"/>
        <v>1</v>
      </c>
      <c r="P62" s="12">
        <v>1</v>
      </c>
      <c r="Q62" s="12"/>
      <c r="R62" s="12"/>
      <c r="S62" s="12"/>
      <c r="T62" s="1" t="s">
        <v>14</v>
      </c>
      <c r="U62" s="1" t="s">
        <v>16</v>
      </c>
      <c r="V62" s="8" t="s">
        <v>227</v>
      </c>
      <c r="W62" s="2"/>
      <c r="X62" s="2"/>
      <c r="Y62" s="2"/>
      <c r="Z62" s="2"/>
      <c r="AA62" s="2"/>
      <c r="AB62" s="2"/>
      <c r="AC62" s="2"/>
      <c r="AD62" s="2"/>
    </row>
    <row r="63" spans="1:30" ht="30" customHeight="1">
      <c r="A63" s="12">
        <v>1</v>
      </c>
      <c r="B63" s="12">
        <v>5</v>
      </c>
      <c r="C63" s="1" t="s">
        <v>228</v>
      </c>
      <c r="D63" s="1" t="s">
        <v>229</v>
      </c>
      <c r="E63" s="1" t="s">
        <v>230</v>
      </c>
      <c r="F63" s="28" t="s">
        <v>42</v>
      </c>
      <c r="G63" s="6">
        <v>4</v>
      </c>
      <c r="H63" s="13" t="s">
        <v>145</v>
      </c>
      <c r="I63" s="6">
        <v>7</v>
      </c>
      <c r="J63" s="6" t="s">
        <v>26</v>
      </c>
      <c r="K63" s="6">
        <v>17</v>
      </c>
      <c r="L63" s="6" t="s">
        <v>161</v>
      </c>
      <c r="M63" s="56">
        <v>1</v>
      </c>
      <c r="N63" s="56"/>
      <c r="O63" s="12">
        <f t="shared" si="1"/>
        <v>1</v>
      </c>
      <c r="P63" s="12"/>
      <c r="Q63" s="12">
        <v>1</v>
      </c>
      <c r="R63" s="12"/>
      <c r="S63" s="12"/>
      <c r="T63" s="1" t="s">
        <v>14</v>
      </c>
      <c r="U63" s="1" t="s">
        <v>16</v>
      </c>
      <c r="V63" s="8" t="s">
        <v>231</v>
      </c>
      <c r="W63" s="2"/>
      <c r="X63" s="2"/>
      <c r="Y63" s="2"/>
      <c r="Z63" s="2"/>
      <c r="AA63" s="2"/>
      <c r="AB63" s="2"/>
      <c r="AC63" s="2"/>
      <c r="AD63" s="2"/>
    </row>
    <row r="64" spans="1:30" ht="30" customHeight="1">
      <c r="A64" s="12">
        <v>1</v>
      </c>
      <c r="B64" s="12">
        <v>5</v>
      </c>
      <c r="C64" s="1" t="s">
        <v>232</v>
      </c>
      <c r="D64" s="1" t="s">
        <v>223</v>
      </c>
      <c r="E64" s="1" t="s">
        <v>11</v>
      </c>
      <c r="F64" s="28" t="s">
        <v>16</v>
      </c>
      <c r="G64" s="6">
        <v>1</v>
      </c>
      <c r="H64" s="13" t="s">
        <v>41</v>
      </c>
      <c r="I64" s="6">
        <v>1</v>
      </c>
      <c r="J64" s="6" t="s">
        <v>97</v>
      </c>
      <c r="K64" s="6">
        <v>15</v>
      </c>
      <c r="L64" s="6" t="s">
        <v>233</v>
      </c>
      <c r="M64" s="56"/>
      <c r="N64" s="56">
        <v>1</v>
      </c>
      <c r="O64" s="12">
        <f t="shared" si="1"/>
        <v>1</v>
      </c>
      <c r="P64" s="12">
        <v>1</v>
      </c>
      <c r="Q64" s="12"/>
      <c r="R64" s="12"/>
      <c r="S64" s="12"/>
      <c r="T64" s="1" t="s">
        <v>14</v>
      </c>
      <c r="U64" s="1" t="s">
        <v>15</v>
      </c>
      <c r="V64" s="8" t="s">
        <v>235</v>
      </c>
      <c r="W64" s="2"/>
      <c r="X64" s="2"/>
      <c r="Y64" s="2"/>
      <c r="Z64" s="2"/>
      <c r="AA64" s="2"/>
      <c r="AB64" s="2"/>
      <c r="AC64" s="2"/>
      <c r="AD64" s="2"/>
    </row>
    <row r="65" spans="1:30" ht="30" customHeight="1">
      <c r="A65" s="12">
        <v>1</v>
      </c>
      <c r="B65" s="12">
        <v>5</v>
      </c>
      <c r="C65" s="1" t="s">
        <v>232</v>
      </c>
      <c r="D65" s="1" t="s">
        <v>223</v>
      </c>
      <c r="E65" s="1" t="s">
        <v>11</v>
      </c>
      <c r="F65" s="29">
        <v>13</v>
      </c>
      <c r="G65" s="22">
        <v>1</v>
      </c>
      <c r="H65" s="23" t="s">
        <v>41</v>
      </c>
      <c r="I65" s="22">
        <v>1</v>
      </c>
      <c r="J65" s="22" t="s">
        <v>97</v>
      </c>
      <c r="K65" s="6">
        <v>15</v>
      </c>
      <c r="L65" s="6" t="s">
        <v>233</v>
      </c>
      <c r="M65" s="56">
        <v>1</v>
      </c>
      <c r="N65" s="56"/>
      <c r="O65" s="12">
        <f t="shared" si="1"/>
        <v>1</v>
      </c>
      <c r="P65" s="12"/>
      <c r="Q65" s="12">
        <v>1</v>
      </c>
      <c r="R65" s="12"/>
      <c r="S65" s="12"/>
      <c r="T65" s="1" t="s">
        <v>14</v>
      </c>
      <c r="U65" s="1" t="s">
        <v>14</v>
      </c>
      <c r="V65" s="8" t="s">
        <v>236</v>
      </c>
      <c r="W65" s="2"/>
      <c r="X65" s="2"/>
      <c r="Y65" s="2"/>
      <c r="Z65" s="2"/>
      <c r="AA65" s="2"/>
      <c r="AB65" s="2"/>
      <c r="AC65" s="2"/>
      <c r="AD65" s="2"/>
    </row>
    <row r="66" spans="1:30" ht="30" customHeight="1">
      <c r="A66" s="12">
        <v>1</v>
      </c>
      <c r="B66" s="12">
        <v>5</v>
      </c>
      <c r="C66" s="1" t="s">
        <v>232</v>
      </c>
      <c r="D66" s="1" t="s">
        <v>223</v>
      </c>
      <c r="E66" s="1" t="s">
        <v>11</v>
      </c>
      <c r="F66" s="25">
        <v>13</v>
      </c>
      <c r="G66" s="6">
        <v>1</v>
      </c>
      <c r="H66" s="13" t="s">
        <v>41</v>
      </c>
      <c r="I66" s="6">
        <v>1</v>
      </c>
      <c r="J66" s="6" t="s">
        <v>97</v>
      </c>
      <c r="K66" s="6">
        <v>15</v>
      </c>
      <c r="L66" s="31" t="s">
        <v>233</v>
      </c>
      <c r="M66" s="56">
        <v>2</v>
      </c>
      <c r="N66" s="56"/>
      <c r="O66" s="12">
        <f t="shared" si="1"/>
        <v>2</v>
      </c>
      <c r="P66" s="12"/>
      <c r="Q66" s="12">
        <v>2</v>
      </c>
      <c r="R66" s="12"/>
      <c r="S66" s="12"/>
      <c r="T66" s="1" t="s">
        <v>14</v>
      </c>
      <c r="U66" s="1" t="s">
        <v>20</v>
      </c>
      <c r="V66" s="33" t="s">
        <v>442</v>
      </c>
      <c r="W66" s="2"/>
      <c r="X66" s="2"/>
      <c r="Y66" s="2"/>
      <c r="Z66" s="2"/>
      <c r="AA66" s="2"/>
      <c r="AB66" s="2"/>
      <c r="AC66" s="2"/>
      <c r="AD66" s="2"/>
    </row>
    <row r="67" spans="1:30" ht="30" customHeight="1">
      <c r="A67" s="12">
        <v>1</v>
      </c>
      <c r="B67" s="12">
        <v>5</v>
      </c>
      <c r="C67" s="16" t="s">
        <v>237</v>
      </c>
      <c r="D67" s="16">
        <v>180</v>
      </c>
      <c r="E67" s="16" t="s">
        <v>90</v>
      </c>
      <c r="F67" s="25">
        <v>2</v>
      </c>
      <c r="G67" s="6">
        <v>1</v>
      </c>
      <c r="H67" s="13" t="s">
        <v>41</v>
      </c>
      <c r="I67" s="12">
        <v>3</v>
      </c>
      <c r="J67" s="12" t="s">
        <v>115</v>
      </c>
      <c r="K67" s="12">
        <v>39</v>
      </c>
      <c r="L67" s="31" t="s">
        <v>116</v>
      </c>
      <c r="M67" s="56">
        <v>1</v>
      </c>
      <c r="N67" s="56"/>
      <c r="O67" s="12">
        <f t="shared" si="1"/>
        <v>1</v>
      </c>
      <c r="P67" s="12"/>
      <c r="Q67" s="12"/>
      <c r="R67" s="12">
        <v>1</v>
      </c>
      <c r="S67" s="12"/>
      <c r="T67" s="1" t="s">
        <v>14</v>
      </c>
      <c r="U67" s="1" t="s">
        <v>30</v>
      </c>
      <c r="V67" s="33" t="s">
        <v>238</v>
      </c>
      <c r="AB67" s="2"/>
      <c r="AC67" s="2"/>
      <c r="AD67" s="2"/>
    </row>
    <row r="68" spans="1:30" ht="30" customHeight="1">
      <c r="A68" s="12">
        <v>1</v>
      </c>
      <c r="B68" s="12">
        <v>5</v>
      </c>
      <c r="C68" s="16" t="s">
        <v>237</v>
      </c>
      <c r="D68" s="16">
        <v>180</v>
      </c>
      <c r="E68" s="16" t="s">
        <v>90</v>
      </c>
      <c r="F68" s="30" t="s">
        <v>15</v>
      </c>
      <c r="G68" s="6">
        <v>1</v>
      </c>
      <c r="H68" s="13" t="s">
        <v>41</v>
      </c>
      <c r="I68" s="12">
        <v>3</v>
      </c>
      <c r="J68" s="12" t="s">
        <v>115</v>
      </c>
      <c r="K68" s="12">
        <v>39</v>
      </c>
      <c r="L68" s="6" t="s">
        <v>116</v>
      </c>
      <c r="M68" s="56">
        <v>1</v>
      </c>
      <c r="N68" s="56"/>
      <c r="O68" s="12">
        <f t="shared" si="1"/>
        <v>1</v>
      </c>
      <c r="P68" s="12"/>
      <c r="Q68" s="12">
        <v>1</v>
      </c>
      <c r="R68" s="12"/>
      <c r="S68" s="12"/>
      <c r="T68" s="1" t="s">
        <v>14</v>
      </c>
      <c r="U68" s="1" t="s">
        <v>15</v>
      </c>
      <c r="V68" s="8" t="s">
        <v>239</v>
      </c>
      <c r="AB68" s="2"/>
      <c r="AC68" s="2"/>
      <c r="AD68" s="2"/>
    </row>
    <row r="69" spans="1:30" ht="30" customHeight="1">
      <c r="A69" s="12">
        <v>1</v>
      </c>
      <c r="B69" s="12">
        <v>5</v>
      </c>
      <c r="C69" s="16" t="s">
        <v>237</v>
      </c>
      <c r="D69" s="16">
        <v>180</v>
      </c>
      <c r="E69" s="16" t="s">
        <v>90</v>
      </c>
      <c r="F69" s="30" t="s">
        <v>15</v>
      </c>
      <c r="G69" s="6">
        <v>1</v>
      </c>
      <c r="H69" s="13" t="s">
        <v>41</v>
      </c>
      <c r="I69" s="12">
        <v>3</v>
      </c>
      <c r="J69" s="12" t="s">
        <v>115</v>
      </c>
      <c r="K69" s="12">
        <v>39</v>
      </c>
      <c r="L69" s="12" t="s">
        <v>116</v>
      </c>
      <c r="M69" s="56">
        <v>1</v>
      </c>
      <c r="N69" s="56"/>
      <c r="O69" s="12">
        <f t="shared" si="1"/>
        <v>1</v>
      </c>
      <c r="P69" s="12"/>
      <c r="Q69" s="12">
        <v>1</v>
      </c>
      <c r="R69" s="12"/>
      <c r="S69" s="12"/>
      <c r="T69" s="1" t="s">
        <v>14</v>
      </c>
      <c r="U69" s="1" t="s">
        <v>14</v>
      </c>
      <c r="V69" s="8" t="s">
        <v>240</v>
      </c>
      <c r="W69" s="2"/>
      <c r="X69" s="2"/>
      <c r="Y69" s="2"/>
      <c r="Z69" s="2"/>
      <c r="AA69" s="2"/>
      <c r="AB69" s="2"/>
      <c r="AC69" s="2"/>
      <c r="AD69" s="2"/>
    </row>
    <row r="70" spans="1:30" ht="30" customHeight="1">
      <c r="A70" s="16" t="s">
        <v>14</v>
      </c>
      <c r="B70" s="16" t="s">
        <v>21</v>
      </c>
      <c r="C70" s="16" t="s">
        <v>241</v>
      </c>
      <c r="D70" s="16" t="s">
        <v>242</v>
      </c>
      <c r="E70" s="16" t="s">
        <v>12</v>
      </c>
      <c r="F70" s="30" t="s">
        <v>17</v>
      </c>
      <c r="G70" s="6">
        <v>1</v>
      </c>
      <c r="H70" s="13" t="s">
        <v>41</v>
      </c>
      <c r="I70" s="12">
        <v>6</v>
      </c>
      <c r="J70" s="12" t="s">
        <v>108</v>
      </c>
      <c r="K70" s="12">
        <v>24</v>
      </c>
      <c r="L70" s="12" t="s">
        <v>243</v>
      </c>
      <c r="M70" s="56">
        <v>1</v>
      </c>
      <c r="N70" s="56"/>
      <c r="O70" s="12">
        <f t="shared" si="1"/>
        <v>1</v>
      </c>
      <c r="P70" s="12"/>
      <c r="Q70" s="12"/>
      <c r="R70" s="12">
        <v>1</v>
      </c>
      <c r="S70" s="12"/>
      <c r="T70" s="1" t="s">
        <v>14</v>
      </c>
      <c r="U70" s="1" t="s">
        <v>15</v>
      </c>
      <c r="V70" s="8" t="s">
        <v>244</v>
      </c>
      <c r="W70" s="2"/>
      <c r="X70" s="2"/>
      <c r="Y70" s="2"/>
      <c r="Z70" s="2"/>
      <c r="AA70" s="2"/>
      <c r="AB70" s="2"/>
      <c r="AC70" s="2"/>
      <c r="AD70" s="2"/>
    </row>
    <row r="71" spans="1:30" ht="30" customHeight="1">
      <c r="A71" s="16" t="s">
        <v>14</v>
      </c>
      <c r="B71" s="16" t="s">
        <v>21</v>
      </c>
      <c r="C71" s="16" t="s">
        <v>245</v>
      </c>
      <c r="D71" s="16" t="s">
        <v>246</v>
      </c>
      <c r="E71" s="16" t="s">
        <v>12</v>
      </c>
      <c r="F71" s="30" t="s">
        <v>16</v>
      </c>
      <c r="G71" s="6">
        <v>1</v>
      </c>
      <c r="H71" s="13" t="s">
        <v>41</v>
      </c>
      <c r="I71" s="12">
        <v>5</v>
      </c>
      <c r="J71" s="12" t="s">
        <v>73</v>
      </c>
      <c r="K71" s="12">
        <v>3</v>
      </c>
      <c r="L71" s="12" t="s">
        <v>158</v>
      </c>
      <c r="M71" s="12"/>
      <c r="N71" s="12">
        <v>1</v>
      </c>
      <c r="O71" s="12">
        <f t="shared" si="1"/>
        <v>1</v>
      </c>
      <c r="P71" s="12">
        <v>1</v>
      </c>
      <c r="Q71" s="12"/>
      <c r="R71" s="12"/>
      <c r="S71" s="12"/>
      <c r="T71" s="1" t="s">
        <v>14</v>
      </c>
      <c r="U71" s="1" t="s">
        <v>30</v>
      </c>
      <c r="V71" s="8" t="s">
        <v>248</v>
      </c>
      <c r="W71" s="2"/>
      <c r="X71" s="2"/>
      <c r="Y71" s="2"/>
      <c r="Z71" s="2"/>
      <c r="AA71" s="2"/>
      <c r="AB71" s="2"/>
      <c r="AC71" s="2"/>
      <c r="AD71" s="2"/>
    </row>
    <row r="72" spans="1:30" ht="30" customHeight="1">
      <c r="A72" s="16" t="s">
        <v>14</v>
      </c>
      <c r="B72" s="16" t="s">
        <v>21</v>
      </c>
      <c r="C72" s="16" t="s">
        <v>245</v>
      </c>
      <c r="D72" s="16" t="s">
        <v>246</v>
      </c>
      <c r="E72" s="16" t="s">
        <v>12</v>
      </c>
      <c r="F72" s="30" t="s">
        <v>20</v>
      </c>
      <c r="G72" s="6">
        <v>1</v>
      </c>
      <c r="H72" s="13" t="s">
        <v>41</v>
      </c>
      <c r="I72" s="12">
        <v>5</v>
      </c>
      <c r="J72" s="12" t="s">
        <v>73</v>
      </c>
      <c r="K72" s="12">
        <v>3</v>
      </c>
      <c r="L72" s="12" t="s">
        <v>158</v>
      </c>
      <c r="M72" s="56">
        <v>1</v>
      </c>
      <c r="N72" s="56"/>
      <c r="O72" s="12">
        <f t="shared" si="1"/>
        <v>1</v>
      </c>
      <c r="P72" s="12"/>
      <c r="Q72" s="12">
        <v>1</v>
      </c>
      <c r="R72" s="12"/>
      <c r="S72" s="12"/>
      <c r="T72" s="1" t="s">
        <v>14</v>
      </c>
      <c r="U72" s="1" t="s">
        <v>15</v>
      </c>
      <c r="V72" s="8" t="s">
        <v>249</v>
      </c>
      <c r="W72" s="2"/>
      <c r="X72" s="2"/>
      <c r="Y72" s="2"/>
      <c r="Z72" s="2"/>
      <c r="AA72" s="2"/>
      <c r="AB72" s="2"/>
      <c r="AC72" s="2"/>
      <c r="AD72" s="2"/>
    </row>
    <row r="73" spans="1:30" ht="30" customHeight="1">
      <c r="A73" s="16" t="s">
        <v>14</v>
      </c>
      <c r="B73" s="16" t="s">
        <v>21</v>
      </c>
      <c r="C73" s="16" t="s">
        <v>245</v>
      </c>
      <c r="D73" s="16" t="s">
        <v>246</v>
      </c>
      <c r="E73" s="16" t="s">
        <v>12</v>
      </c>
      <c r="F73" s="30" t="s">
        <v>20</v>
      </c>
      <c r="G73" s="6">
        <v>1</v>
      </c>
      <c r="H73" s="13" t="s">
        <v>41</v>
      </c>
      <c r="I73" s="12">
        <v>5</v>
      </c>
      <c r="J73" s="12" t="s">
        <v>73</v>
      </c>
      <c r="K73" s="12">
        <v>3</v>
      </c>
      <c r="L73" s="12" t="s">
        <v>158</v>
      </c>
      <c r="M73" s="12"/>
      <c r="N73" s="12">
        <v>3</v>
      </c>
      <c r="O73" s="12">
        <f t="shared" si="1"/>
        <v>3</v>
      </c>
      <c r="P73" s="12">
        <v>3</v>
      </c>
      <c r="Q73" s="12"/>
      <c r="R73" s="12"/>
      <c r="S73" s="12"/>
      <c r="T73" s="1" t="s">
        <v>14</v>
      </c>
      <c r="U73" s="1" t="s">
        <v>20</v>
      </c>
      <c r="V73" s="8" t="s">
        <v>443</v>
      </c>
      <c r="W73" s="2"/>
      <c r="X73" s="2"/>
      <c r="Y73" s="2"/>
      <c r="Z73" s="2"/>
      <c r="AA73" s="2"/>
      <c r="AB73" s="2"/>
      <c r="AC73" s="2"/>
      <c r="AD73" s="2"/>
    </row>
    <row r="74" spans="1:30" ht="30" customHeight="1">
      <c r="A74" s="16" t="s">
        <v>14</v>
      </c>
      <c r="B74" s="16" t="s">
        <v>21</v>
      </c>
      <c r="C74" s="16" t="s">
        <v>245</v>
      </c>
      <c r="D74" s="16" t="s">
        <v>246</v>
      </c>
      <c r="E74" s="16" t="s">
        <v>12</v>
      </c>
      <c r="F74" s="34" t="s">
        <v>31</v>
      </c>
      <c r="G74" s="6">
        <v>1</v>
      </c>
      <c r="H74" s="13" t="s">
        <v>41</v>
      </c>
      <c r="I74" s="12">
        <v>5</v>
      </c>
      <c r="J74" s="12" t="s">
        <v>73</v>
      </c>
      <c r="K74" s="12">
        <v>3</v>
      </c>
      <c r="L74" s="12" t="s">
        <v>27</v>
      </c>
      <c r="M74" s="12"/>
      <c r="N74" s="12">
        <v>1</v>
      </c>
      <c r="O74" s="12">
        <f t="shared" si="1"/>
        <v>1</v>
      </c>
      <c r="P74" s="12">
        <v>1</v>
      </c>
      <c r="Q74" s="12"/>
      <c r="R74" s="12"/>
      <c r="S74" s="12"/>
      <c r="T74" s="24" t="s">
        <v>14</v>
      </c>
      <c r="U74" s="24" t="s">
        <v>15</v>
      </c>
      <c r="V74" s="17" t="s">
        <v>250</v>
      </c>
      <c r="W74" s="2"/>
      <c r="X74" s="2"/>
      <c r="Y74" s="2"/>
      <c r="Z74" s="2"/>
      <c r="AA74" s="2"/>
      <c r="AB74" s="2"/>
      <c r="AC74" s="2"/>
      <c r="AD74" s="2"/>
    </row>
    <row r="75" spans="1:30" ht="30" customHeight="1">
      <c r="A75" s="16" t="s">
        <v>14</v>
      </c>
      <c r="B75" s="16" t="s">
        <v>21</v>
      </c>
      <c r="C75" s="16" t="s">
        <v>245</v>
      </c>
      <c r="D75" s="16" t="s">
        <v>246</v>
      </c>
      <c r="E75" s="16" t="s">
        <v>12</v>
      </c>
      <c r="F75" s="30" t="s">
        <v>18</v>
      </c>
      <c r="G75" s="6">
        <v>1</v>
      </c>
      <c r="H75" s="13" t="s">
        <v>41</v>
      </c>
      <c r="I75" s="12">
        <v>5</v>
      </c>
      <c r="J75" s="12" t="s">
        <v>73</v>
      </c>
      <c r="K75" s="12">
        <v>3</v>
      </c>
      <c r="L75" s="12" t="s">
        <v>27</v>
      </c>
      <c r="M75" s="56"/>
      <c r="N75" s="56">
        <v>1</v>
      </c>
      <c r="O75" s="12">
        <f t="shared" si="1"/>
        <v>1</v>
      </c>
      <c r="P75" s="12">
        <v>1</v>
      </c>
      <c r="Q75" s="12"/>
      <c r="R75" s="12"/>
      <c r="S75" s="12"/>
      <c r="T75" s="1" t="s">
        <v>14</v>
      </c>
      <c r="U75" s="1" t="s">
        <v>30</v>
      </c>
      <c r="V75" s="17" t="s">
        <v>251</v>
      </c>
      <c r="W75" s="2"/>
      <c r="X75" s="2"/>
      <c r="Y75" s="2"/>
      <c r="Z75" s="2"/>
      <c r="AA75" s="2"/>
      <c r="AB75" s="2"/>
      <c r="AC75" s="2"/>
      <c r="AD75" s="2"/>
    </row>
    <row r="76" spans="1:30" ht="30" customHeight="1">
      <c r="A76" s="16" t="s">
        <v>14</v>
      </c>
      <c r="B76" s="16" t="s">
        <v>21</v>
      </c>
      <c r="C76" s="16" t="s">
        <v>245</v>
      </c>
      <c r="D76" s="16" t="s">
        <v>246</v>
      </c>
      <c r="E76" s="16" t="s">
        <v>12</v>
      </c>
      <c r="F76" s="30" t="s">
        <v>18</v>
      </c>
      <c r="G76" s="6">
        <v>1</v>
      </c>
      <c r="H76" s="13" t="s">
        <v>41</v>
      </c>
      <c r="I76" s="12">
        <v>5</v>
      </c>
      <c r="J76" s="12" t="s">
        <v>73</v>
      </c>
      <c r="K76" s="12">
        <v>3</v>
      </c>
      <c r="L76" s="12" t="s">
        <v>27</v>
      </c>
      <c r="M76" s="56">
        <v>1</v>
      </c>
      <c r="N76" s="56"/>
      <c r="O76" s="12">
        <f t="shared" ref="O76:O93" si="2">M76+N76</f>
        <v>1</v>
      </c>
      <c r="P76" s="12"/>
      <c r="Q76" s="12"/>
      <c r="R76" s="12">
        <v>1</v>
      </c>
      <c r="S76" s="12"/>
      <c r="T76" s="1" t="s">
        <v>14</v>
      </c>
      <c r="U76" s="1" t="s">
        <v>22</v>
      </c>
      <c r="V76" s="17" t="s">
        <v>252</v>
      </c>
      <c r="W76" s="2"/>
      <c r="X76" s="2"/>
      <c r="Y76" s="2"/>
      <c r="Z76" s="2"/>
      <c r="AA76" s="2"/>
      <c r="AB76" s="2"/>
      <c r="AC76" s="2"/>
      <c r="AD76" s="2"/>
    </row>
    <row r="77" spans="1:30" ht="30" customHeight="1">
      <c r="A77" s="16" t="s">
        <v>14</v>
      </c>
      <c r="B77" s="16" t="s">
        <v>21</v>
      </c>
      <c r="C77" s="16" t="s">
        <v>245</v>
      </c>
      <c r="D77" s="16" t="s">
        <v>246</v>
      </c>
      <c r="E77" s="16" t="s">
        <v>12</v>
      </c>
      <c r="F77" s="30" t="s">
        <v>184</v>
      </c>
      <c r="G77" s="6">
        <v>1</v>
      </c>
      <c r="H77" s="13" t="s">
        <v>41</v>
      </c>
      <c r="I77" s="12">
        <v>5</v>
      </c>
      <c r="J77" s="12" t="s">
        <v>73</v>
      </c>
      <c r="K77" s="12">
        <v>3</v>
      </c>
      <c r="L77" s="12" t="s">
        <v>158</v>
      </c>
      <c r="M77" s="56">
        <v>2</v>
      </c>
      <c r="N77" s="56"/>
      <c r="O77" s="12">
        <f t="shared" si="2"/>
        <v>2</v>
      </c>
      <c r="P77" s="12"/>
      <c r="Q77" s="12"/>
      <c r="R77" s="12">
        <v>2</v>
      </c>
      <c r="S77" s="12"/>
      <c r="T77" s="1" t="s">
        <v>14</v>
      </c>
      <c r="U77" s="1" t="s">
        <v>15</v>
      </c>
      <c r="V77" s="8" t="s">
        <v>253</v>
      </c>
      <c r="W77" s="2"/>
      <c r="X77" s="2"/>
      <c r="Y77" s="2"/>
      <c r="Z77" s="2"/>
      <c r="AA77" s="2"/>
      <c r="AB77" s="2"/>
      <c r="AC77" s="2"/>
      <c r="AD77" s="2"/>
    </row>
    <row r="78" spans="1:30" ht="30" customHeight="1">
      <c r="A78" s="16" t="s">
        <v>14</v>
      </c>
      <c r="B78" s="16" t="s">
        <v>21</v>
      </c>
      <c r="C78" s="16" t="s">
        <v>245</v>
      </c>
      <c r="D78" s="16" t="s">
        <v>246</v>
      </c>
      <c r="E78" s="16" t="s">
        <v>12</v>
      </c>
      <c r="F78" s="30" t="s">
        <v>184</v>
      </c>
      <c r="G78" s="6">
        <v>1</v>
      </c>
      <c r="H78" s="13" t="s">
        <v>41</v>
      </c>
      <c r="I78" s="12">
        <v>5</v>
      </c>
      <c r="J78" s="12" t="s">
        <v>73</v>
      </c>
      <c r="K78" s="12">
        <v>3</v>
      </c>
      <c r="L78" s="12" t="s">
        <v>158</v>
      </c>
      <c r="M78" s="56">
        <v>2</v>
      </c>
      <c r="N78" s="56"/>
      <c r="O78" s="12">
        <f t="shared" si="2"/>
        <v>2</v>
      </c>
      <c r="P78" s="12"/>
      <c r="Q78" s="12"/>
      <c r="R78" s="12">
        <v>2</v>
      </c>
      <c r="S78" s="12"/>
      <c r="T78" s="1" t="s">
        <v>14</v>
      </c>
      <c r="U78" s="1" t="s">
        <v>16</v>
      </c>
      <c r="V78" s="8" t="s">
        <v>254</v>
      </c>
      <c r="W78" s="2"/>
      <c r="X78" s="2"/>
      <c r="Y78" s="2"/>
      <c r="Z78" s="2"/>
      <c r="AA78" s="2"/>
      <c r="AB78" s="2"/>
      <c r="AC78" s="2"/>
      <c r="AD78" s="2"/>
    </row>
    <row r="79" spans="1:30" ht="30" customHeight="1">
      <c r="A79" s="16" t="s">
        <v>14</v>
      </c>
      <c r="B79" s="16" t="s">
        <v>21</v>
      </c>
      <c r="C79" s="1" t="s">
        <v>247</v>
      </c>
      <c r="D79" s="16" t="s">
        <v>223</v>
      </c>
      <c r="E79" s="16" t="s">
        <v>11</v>
      </c>
      <c r="F79" s="30" t="s">
        <v>21</v>
      </c>
      <c r="G79" s="6">
        <v>1</v>
      </c>
      <c r="H79" s="13" t="s">
        <v>41</v>
      </c>
      <c r="I79" s="12">
        <v>5</v>
      </c>
      <c r="J79" s="12" t="s">
        <v>73</v>
      </c>
      <c r="K79" s="12">
        <v>3</v>
      </c>
      <c r="L79" s="12" t="s">
        <v>158</v>
      </c>
      <c r="M79" s="56">
        <v>2</v>
      </c>
      <c r="N79" s="56"/>
      <c r="O79" s="12">
        <f t="shared" si="2"/>
        <v>2</v>
      </c>
      <c r="P79" s="12"/>
      <c r="Q79" s="12"/>
      <c r="R79" s="12">
        <v>2</v>
      </c>
      <c r="S79" s="12"/>
      <c r="T79" s="1" t="s">
        <v>14</v>
      </c>
      <c r="U79" s="1" t="s">
        <v>16</v>
      </c>
      <c r="V79" s="8" t="s">
        <v>255</v>
      </c>
      <c r="W79" s="2"/>
      <c r="X79" s="2"/>
      <c r="Y79" s="2"/>
      <c r="Z79" s="2"/>
      <c r="AA79" s="2"/>
      <c r="AB79" s="2"/>
      <c r="AC79" s="2"/>
      <c r="AD79" s="2"/>
    </row>
    <row r="80" spans="1:30" ht="30" customHeight="1">
      <c r="A80" s="16" t="s">
        <v>14</v>
      </c>
      <c r="B80" s="16" t="s">
        <v>21</v>
      </c>
      <c r="C80" s="1" t="s">
        <v>247</v>
      </c>
      <c r="D80" s="16" t="s">
        <v>223</v>
      </c>
      <c r="E80" s="16" t="s">
        <v>11</v>
      </c>
      <c r="F80" s="30" t="s">
        <v>21</v>
      </c>
      <c r="G80" s="6">
        <v>1</v>
      </c>
      <c r="H80" s="13" t="s">
        <v>41</v>
      </c>
      <c r="I80" s="12">
        <v>5</v>
      </c>
      <c r="J80" s="12" t="s">
        <v>73</v>
      </c>
      <c r="K80" s="12">
        <v>3</v>
      </c>
      <c r="L80" s="12" t="s">
        <v>158</v>
      </c>
      <c r="M80" s="56">
        <v>4</v>
      </c>
      <c r="N80" s="56"/>
      <c r="O80" s="12">
        <f t="shared" si="2"/>
        <v>4</v>
      </c>
      <c r="P80" s="12"/>
      <c r="Q80" s="12"/>
      <c r="R80" s="12">
        <v>4</v>
      </c>
      <c r="S80" s="12"/>
      <c r="T80" s="1" t="s">
        <v>14</v>
      </c>
      <c r="U80" s="1" t="s">
        <v>20</v>
      </c>
      <c r="V80" s="8" t="s">
        <v>256</v>
      </c>
      <c r="W80" s="2"/>
      <c r="X80" s="2"/>
      <c r="Y80" s="2"/>
      <c r="Z80" s="2"/>
      <c r="AA80" s="2"/>
      <c r="AB80" s="2"/>
      <c r="AC80" s="2"/>
      <c r="AD80" s="2"/>
    </row>
    <row r="81" spans="1:30" ht="30" customHeight="1">
      <c r="A81" s="16" t="s">
        <v>14</v>
      </c>
      <c r="B81" s="16" t="s">
        <v>21</v>
      </c>
      <c r="C81" s="1" t="s">
        <v>261</v>
      </c>
      <c r="D81" s="1" t="s">
        <v>262</v>
      </c>
      <c r="E81" s="1" t="s">
        <v>34</v>
      </c>
      <c r="F81" s="28" t="s">
        <v>15</v>
      </c>
      <c r="G81" s="6">
        <v>3</v>
      </c>
      <c r="H81" s="13" t="s">
        <v>40</v>
      </c>
      <c r="I81" s="6">
        <v>11</v>
      </c>
      <c r="J81" s="6" t="s">
        <v>263</v>
      </c>
      <c r="K81" s="6">
        <v>11</v>
      </c>
      <c r="L81" s="6" t="s">
        <v>264</v>
      </c>
      <c r="M81" s="56">
        <v>1</v>
      </c>
      <c r="N81" s="56"/>
      <c r="O81" s="12">
        <f t="shared" si="2"/>
        <v>1</v>
      </c>
      <c r="P81" s="12"/>
      <c r="Q81" s="12"/>
      <c r="R81" s="12">
        <v>1</v>
      </c>
      <c r="S81" s="12"/>
      <c r="T81" s="1" t="s">
        <v>15</v>
      </c>
      <c r="U81" s="1" t="s">
        <v>16</v>
      </c>
      <c r="V81" s="8" t="s">
        <v>265</v>
      </c>
      <c r="W81" s="2"/>
      <c r="X81" s="2"/>
      <c r="Y81" s="2"/>
      <c r="Z81" s="2"/>
      <c r="AA81" s="2"/>
      <c r="AB81" s="2"/>
      <c r="AC81" s="2"/>
      <c r="AD81" s="2"/>
    </row>
    <row r="82" spans="1:30" ht="30" customHeight="1">
      <c r="A82" s="16" t="s">
        <v>15</v>
      </c>
      <c r="B82" s="16" t="s">
        <v>21</v>
      </c>
      <c r="C82" s="1" t="s">
        <v>261</v>
      </c>
      <c r="D82" s="1" t="s">
        <v>266</v>
      </c>
      <c r="E82" s="1" t="s">
        <v>12</v>
      </c>
      <c r="F82" s="28" t="s">
        <v>184</v>
      </c>
      <c r="G82" s="6">
        <v>3</v>
      </c>
      <c r="H82" s="13" t="s">
        <v>40</v>
      </c>
      <c r="I82" s="6">
        <v>11</v>
      </c>
      <c r="J82" s="6" t="s">
        <v>263</v>
      </c>
      <c r="K82" s="6">
        <v>36</v>
      </c>
      <c r="L82" s="6" t="s">
        <v>160</v>
      </c>
      <c r="M82" s="12"/>
      <c r="N82" s="12">
        <v>1</v>
      </c>
      <c r="O82" s="12">
        <f t="shared" si="2"/>
        <v>1</v>
      </c>
      <c r="P82" s="12">
        <v>1</v>
      </c>
      <c r="Q82" s="12"/>
      <c r="R82" s="12"/>
      <c r="S82" s="12"/>
      <c r="T82" s="1" t="s">
        <v>15</v>
      </c>
      <c r="U82" s="1" t="s">
        <v>16</v>
      </c>
      <c r="V82" s="8" t="s">
        <v>267</v>
      </c>
      <c r="W82" s="2"/>
      <c r="X82" s="2"/>
      <c r="Y82" s="2"/>
      <c r="Z82" s="2"/>
      <c r="AA82" s="2"/>
      <c r="AB82" s="2"/>
      <c r="AC82" s="2"/>
      <c r="AD82" s="2"/>
    </row>
    <row r="83" spans="1:30" ht="30" customHeight="1">
      <c r="A83" s="16" t="s">
        <v>15</v>
      </c>
      <c r="B83" s="16" t="s">
        <v>21</v>
      </c>
      <c r="C83" s="1" t="s">
        <v>261</v>
      </c>
      <c r="D83" s="1" t="s">
        <v>266</v>
      </c>
      <c r="E83" s="1" t="s">
        <v>12</v>
      </c>
      <c r="F83" s="28" t="s">
        <v>184</v>
      </c>
      <c r="G83" s="6">
        <v>3</v>
      </c>
      <c r="H83" s="13" t="s">
        <v>40</v>
      </c>
      <c r="I83" s="6">
        <v>11</v>
      </c>
      <c r="J83" s="6" t="s">
        <v>263</v>
      </c>
      <c r="K83" s="6">
        <v>36</v>
      </c>
      <c r="L83" s="6" t="s">
        <v>160</v>
      </c>
      <c r="M83" s="12"/>
      <c r="N83" s="12">
        <v>1</v>
      </c>
      <c r="O83" s="12">
        <f t="shared" si="2"/>
        <v>1</v>
      </c>
      <c r="P83" s="12">
        <v>1</v>
      </c>
      <c r="Q83" s="12"/>
      <c r="R83" s="12"/>
      <c r="S83" s="12"/>
      <c r="T83" s="1" t="s">
        <v>15</v>
      </c>
      <c r="U83" s="1" t="s">
        <v>21</v>
      </c>
      <c r="V83" s="8" t="s">
        <v>268</v>
      </c>
      <c r="W83" s="2"/>
      <c r="X83" s="2"/>
      <c r="Y83" s="2"/>
      <c r="Z83" s="2"/>
      <c r="AA83" s="2"/>
      <c r="AB83" s="2"/>
      <c r="AC83" s="2"/>
      <c r="AD83" s="2"/>
    </row>
    <row r="84" spans="1:30" ht="30" customHeight="1">
      <c r="A84" s="16" t="s">
        <v>14</v>
      </c>
      <c r="B84" s="16" t="s">
        <v>21</v>
      </c>
      <c r="C84" s="1" t="s">
        <v>269</v>
      </c>
      <c r="D84" s="1" t="s">
        <v>270</v>
      </c>
      <c r="E84" s="1" t="s">
        <v>164</v>
      </c>
      <c r="F84" s="28" t="s">
        <v>21</v>
      </c>
      <c r="G84" s="6">
        <v>7</v>
      </c>
      <c r="H84" s="13" t="s">
        <v>130</v>
      </c>
      <c r="I84" s="6">
        <v>10</v>
      </c>
      <c r="J84" s="6" t="s">
        <v>271</v>
      </c>
      <c r="K84" s="6">
        <v>26</v>
      </c>
      <c r="L84" s="6" t="s">
        <v>206</v>
      </c>
      <c r="M84" s="12"/>
      <c r="N84" s="12">
        <v>1</v>
      </c>
      <c r="O84" s="12">
        <f t="shared" si="2"/>
        <v>1</v>
      </c>
      <c r="P84" s="12">
        <v>1</v>
      </c>
      <c r="Q84" s="12"/>
      <c r="R84" s="12"/>
      <c r="S84" s="12"/>
      <c r="T84" s="1" t="s">
        <v>14</v>
      </c>
      <c r="U84" s="1" t="s">
        <v>21</v>
      </c>
      <c r="V84" s="8" t="s">
        <v>273</v>
      </c>
      <c r="W84" s="2"/>
      <c r="X84" s="2"/>
      <c r="Y84" s="2"/>
      <c r="Z84" s="2"/>
      <c r="AA84" s="2"/>
      <c r="AB84" s="2"/>
      <c r="AC84" s="2"/>
      <c r="AD84" s="2"/>
    </row>
    <row r="85" spans="1:30" ht="30" customHeight="1">
      <c r="A85" s="16" t="s">
        <v>14</v>
      </c>
      <c r="B85" s="16" t="s">
        <v>21</v>
      </c>
      <c r="C85" s="1" t="s">
        <v>269</v>
      </c>
      <c r="D85" s="1" t="s">
        <v>270</v>
      </c>
      <c r="E85" s="1" t="s">
        <v>164</v>
      </c>
      <c r="F85" s="28" t="s">
        <v>21</v>
      </c>
      <c r="G85" s="6">
        <v>7</v>
      </c>
      <c r="H85" s="13" t="s">
        <v>130</v>
      </c>
      <c r="I85" s="6">
        <v>10</v>
      </c>
      <c r="J85" s="6" t="s">
        <v>271</v>
      </c>
      <c r="K85" s="6">
        <v>26</v>
      </c>
      <c r="L85" s="6" t="s">
        <v>206</v>
      </c>
      <c r="M85" s="56">
        <v>1</v>
      </c>
      <c r="N85" s="56"/>
      <c r="O85" s="12">
        <f t="shared" si="2"/>
        <v>1</v>
      </c>
      <c r="P85" s="12"/>
      <c r="Q85" s="12"/>
      <c r="R85" s="12">
        <v>1</v>
      </c>
      <c r="S85" s="12"/>
      <c r="T85" s="1" t="s">
        <v>15</v>
      </c>
      <c r="U85" s="1" t="s">
        <v>31</v>
      </c>
      <c r="V85" s="8" t="s">
        <v>274</v>
      </c>
      <c r="W85" s="2"/>
      <c r="X85" s="2"/>
      <c r="Y85" s="2"/>
      <c r="Z85" s="2"/>
      <c r="AA85" s="2"/>
      <c r="AB85" s="2"/>
      <c r="AC85" s="2"/>
      <c r="AD85" s="2"/>
    </row>
    <row r="86" spans="1:30" ht="30" customHeight="1">
      <c r="A86" s="16" t="s">
        <v>14</v>
      </c>
      <c r="B86" s="16" t="s">
        <v>21</v>
      </c>
      <c r="C86" s="1" t="s">
        <v>269</v>
      </c>
      <c r="D86" s="1" t="s">
        <v>270</v>
      </c>
      <c r="E86" s="1" t="s">
        <v>164</v>
      </c>
      <c r="F86" s="28" t="s">
        <v>21</v>
      </c>
      <c r="G86" s="6">
        <v>7</v>
      </c>
      <c r="H86" s="13" t="s">
        <v>130</v>
      </c>
      <c r="I86" s="6">
        <v>10</v>
      </c>
      <c r="J86" s="6" t="s">
        <v>271</v>
      </c>
      <c r="K86" s="6">
        <v>26</v>
      </c>
      <c r="L86" s="6" t="s">
        <v>206</v>
      </c>
      <c r="M86" s="56">
        <v>1</v>
      </c>
      <c r="N86" s="56"/>
      <c r="O86" s="12">
        <f t="shared" si="2"/>
        <v>1</v>
      </c>
      <c r="P86" s="12"/>
      <c r="Q86" s="12">
        <v>1</v>
      </c>
      <c r="R86" s="12"/>
      <c r="S86" s="12"/>
      <c r="T86" s="1" t="s">
        <v>15</v>
      </c>
      <c r="U86" s="1" t="s">
        <v>22</v>
      </c>
      <c r="V86" s="8" t="s">
        <v>275</v>
      </c>
      <c r="W86" s="2"/>
      <c r="X86" s="2"/>
      <c r="Y86" s="2"/>
      <c r="Z86" s="2"/>
      <c r="AA86" s="2"/>
      <c r="AB86" s="2"/>
      <c r="AC86" s="2"/>
      <c r="AD86" s="2"/>
    </row>
    <row r="87" spans="1:30" ht="30" customHeight="1">
      <c r="A87" s="16" t="s">
        <v>14</v>
      </c>
      <c r="B87" s="16" t="s">
        <v>21</v>
      </c>
      <c r="C87" s="1" t="s">
        <v>276</v>
      </c>
      <c r="D87" s="1" t="s">
        <v>277</v>
      </c>
      <c r="E87" s="1" t="s">
        <v>34</v>
      </c>
      <c r="F87" s="28" t="s">
        <v>165</v>
      </c>
      <c r="G87" s="6">
        <v>8</v>
      </c>
      <c r="H87" s="13" t="s">
        <v>278</v>
      </c>
      <c r="I87" s="6">
        <v>12</v>
      </c>
      <c r="J87" s="6" t="s">
        <v>67</v>
      </c>
      <c r="K87" s="6">
        <v>42</v>
      </c>
      <c r="L87" s="6" t="s">
        <v>279</v>
      </c>
      <c r="M87" s="12"/>
      <c r="N87" s="12">
        <v>2</v>
      </c>
      <c r="O87" s="12">
        <f t="shared" si="2"/>
        <v>2</v>
      </c>
      <c r="P87" s="12">
        <v>2</v>
      </c>
      <c r="Q87" s="12"/>
      <c r="R87" s="12"/>
      <c r="S87" s="12"/>
      <c r="T87" s="1" t="s">
        <v>14</v>
      </c>
      <c r="U87" s="1" t="s">
        <v>16</v>
      </c>
      <c r="V87" s="8" t="s">
        <v>280</v>
      </c>
      <c r="W87" s="2"/>
      <c r="X87" s="2"/>
      <c r="Y87" s="2"/>
      <c r="Z87" s="2"/>
      <c r="AA87" s="2"/>
      <c r="AB87" s="2"/>
      <c r="AC87" s="2"/>
      <c r="AD87" s="2"/>
    </row>
    <row r="88" spans="1:30" ht="30" customHeight="1">
      <c r="A88" s="16" t="s">
        <v>14</v>
      </c>
      <c r="B88" s="16" t="s">
        <v>21</v>
      </c>
      <c r="C88" s="1" t="s">
        <v>281</v>
      </c>
      <c r="D88" s="1" t="s">
        <v>192</v>
      </c>
      <c r="E88" s="1" t="s">
        <v>34</v>
      </c>
      <c r="F88" s="28" t="s">
        <v>31</v>
      </c>
      <c r="G88" s="6">
        <v>28</v>
      </c>
      <c r="H88" s="13" t="s">
        <v>114</v>
      </c>
      <c r="I88" s="6">
        <v>1</v>
      </c>
      <c r="J88" s="6" t="s">
        <v>97</v>
      </c>
      <c r="K88" s="6">
        <v>18</v>
      </c>
      <c r="L88" s="6" t="s">
        <v>224</v>
      </c>
      <c r="M88" s="56">
        <v>1</v>
      </c>
      <c r="N88" s="56"/>
      <c r="O88" s="12">
        <f t="shared" si="2"/>
        <v>1</v>
      </c>
      <c r="P88" s="12"/>
      <c r="Q88" s="12"/>
      <c r="R88" s="12">
        <v>1</v>
      </c>
      <c r="S88" s="12"/>
      <c r="T88" s="1" t="s">
        <v>14</v>
      </c>
      <c r="U88" s="1" t="s">
        <v>16</v>
      </c>
      <c r="V88" s="8" t="s">
        <v>282</v>
      </c>
      <c r="W88" s="2"/>
      <c r="X88" s="2"/>
      <c r="Y88" s="2"/>
      <c r="Z88" s="2"/>
      <c r="AA88" s="2"/>
      <c r="AB88" s="2"/>
      <c r="AC88" s="2"/>
      <c r="AD88" s="2"/>
    </row>
    <row r="89" spans="1:30" ht="30" customHeight="1">
      <c r="A89" s="16" t="s">
        <v>14</v>
      </c>
      <c r="B89" s="16" t="s">
        <v>21</v>
      </c>
      <c r="C89" s="1" t="s">
        <v>162</v>
      </c>
      <c r="D89" s="1" t="s">
        <v>163</v>
      </c>
      <c r="E89" s="1" t="s">
        <v>164</v>
      </c>
      <c r="F89" s="28" t="s">
        <v>89</v>
      </c>
      <c r="G89" s="6">
        <v>10</v>
      </c>
      <c r="H89" s="13" t="s">
        <v>84</v>
      </c>
      <c r="I89" s="6">
        <v>9</v>
      </c>
      <c r="J89" s="6" t="s">
        <v>283</v>
      </c>
      <c r="K89" s="6">
        <v>14</v>
      </c>
      <c r="L89" s="6" t="s">
        <v>159</v>
      </c>
      <c r="M89" s="12"/>
      <c r="N89" s="12">
        <v>1</v>
      </c>
      <c r="O89" s="12">
        <f t="shared" si="2"/>
        <v>1</v>
      </c>
      <c r="P89" s="12">
        <v>1</v>
      </c>
      <c r="Q89" s="12"/>
      <c r="R89" s="12"/>
      <c r="S89" s="12"/>
      <c r="T89" s="1" t="s">
        <v>15</v>
      </c>
      <c r="U89" s="1" t="s">
        <v>22</v>
      </c>
      <c r="V89" s="8" t="s">
        <v>285</v>
      </c>
      <c r="W89" s="2"/>
      <c r="X89" s="2"/>
      <c r="Y89" s="2"/>
      <c r="Z89" s="2"/>
      <c r="AA89" s="2"/>
      <c r="AB89" s="2"/>
      <c r="AC89" s="2"/>
      <c r="AD89" s="2"/>
    </row>
    <row r="90" spans="1:30" ht="30" customHeight="1">
      <c r="A90" s="16" t="s">
        <v>14</v>
      </c>
      <c r="B90" s="16" t="s">
        <v>21</v>
      </c>
      <c r="C90" s="1" t="s">
        <v>162</v>
      </c>
      <c r="D90" s="1" t="s">
        <v>163</v>
      </c>
      <c r="E90" s="1" t="s">
        <v>164</v>
      </c>
      <c r="F90" s="28" t="s">
        <v>89</v>
      </c>
      <c r="G90" s="6">
        <v>10</v>
      </c>
      <c r="H90" s="13" t="s">
        <v>84</v>
      </c>
      <c r="I90" s="6">
        <v>9</v>
      </c>
      <c r="J90" s="6" t="s">
        <v>283</v>
      </c>
      <c r="K90" s="6">
        <v>14</v>
      </c>
      <c r="L90" s="6" t="s">
        <v>159</v>
      </c>
      <c r="M90" s="56">
        <v>1</v>
      </c>
      <c r="N90" s="56"/>
      <c r="O90" s="12">
        <f t="shared" si="2"/>
        <v>1</v>
      </c>
      <c r="P90" s="12"/>
      <c r="Q90" s="12">
        <v>1</v>
      </c>
      <c r="R90" s="12"/>
      <c r="S90" s="12"/>
      <c r="T90" s="1" t="s">
        <v>15</v>
      </c>
      <c r="U90" s="1" t="s">
        <v>22</v>
      </c>
      <c r="V90" s="8" t="s">
        <v>286</v>
      </c>
      <c r="W90" s="2"/>
      <c r="X90" s="2"/>
      <c r="Y90" s="2"/>
      <c r="Z90" s="2"/>
      <c r="AA90" s="2"/>
      <c r="AB90" s="2"/>
      <c r="AC90" s="2"/>
      <c r="AD90" s="2"/>
    </row>
    <row r="91" spans="1:30" ht="30" customHeight="1">
      <c r="A91" s="16" t="s">
        <v>14</v>
      </c>
      <c r="B91" s="16" t="s">
        <v>21</v>
      </c>
      <c r="C91" s="1" t="s">
        <v>162</v>
      </c>
      <c r="D91" s="1" t="s">
        <v>163</v>
      </c>
      <c r="E91" s="1" t="s">
        <v>164</v>
      </c>
      <c r="F91" s="28" t="s">
        <v>89</v>
      </c>
      <c r="G91" s="6">
        <v>10</v>
      </c>
      <c r="H91" s="13" t="s">
        <v>84</v>
      </c>
      <c r="I91" s="6">
        <v>9</v>
      </c>
      <c r="J91" s="6" t="s">
        <v>283</v>
      </c>
      <c r="K91" s="6">
        <v>14</v>
      </c>
      <c r="L91" s="6" t="s">
        <v>159</v>
      </c>
      <c r="M91" s="56">
        <v>1</v>
      </c>
      <c r="N91" s="56"/>
      <c r="O91" s="12">
        <f t="shared" si="2"/>
        <v>1</v>
      </c>
      <c r="P91" s="12"/>
      <c r="Q91" s="12">
        <v>1</v>
      </c>
      <c r="R91" s="12"/>
      <c r="S91" s="12"/>
      <c r="T91" s="1" t="s">
        <v>17</v>
      </c>
      <c r="U91" s="1" t="s">
        <v>21</v>
      </c>
      <c r="V91" s="8" t="s">
        <v>287</v>
      </c>
      <c r="W91" s="2"/>
      <c r="X91" s="2"/>
      <c r="Y91" s="2"/>
      <c r="Z91" s="2"/>
      <c r="AA91" s="2"/>
      <c r="AB91" s="2"/>
      <c r="AC91" s="2"/>
      <c r="AD91" s="2"/>
    </row>
    <row r="92" spans="1:30" ht="30" customHeight="1">
      <c r="A92" s="16" t="s">
        <v>14</v>
      </c>
      <c r="B92" s="16" t="s">
        <v>21</v>
      </c>
      <c r="C92" s="1" t="s">
        <v>162</v>
      </c>
      <c r="D92" s="1" t="s">
        <v>163</v>
      </c>
      <c r="E92" s="1" t="s">
        <v>61</v>
      </c>
      <c r="F92" s="28" t="s">
        <v>22</v>
      </c>
      <c r="G92" s="6">
        <v>10</v>
      </c>
      <c r="H92" s="13" t="s">
        <v>84</v>
      </c>
      <c r="I92" s="6">
        <v>9</v>
      </c>
      <c r="J92" s="6" t="s">
        <v>283</v>
      </c>
      <c r="K92" s="6">
        <v>16</v>
      </c>
      <c r="L92" s="6" t="s">
        <v>288</v>
      </c>
      <c r="M92" s="56">
        <v>1</v>
      </c>
      <c r="N92" s="56"/>
      <c r="O92" s="12">
        <f t="shared" si="2"/>
        <v>1</v>
      </c>
      <c r="P92" s="12"/>
      <c r="Q92" s="12">
        <v>1</v>
      </c>
      <c r="R92" s="12"/>
      <c r="S92" s="12"/>
      <c r="T92" s="1" t="s">
        <v>14</v>
      </c>
      <c r="U92" s="1" t="s">
        <v>15</v>
      </c>
      <c r="V92" s="8" t="s">
        <v>289</v>
      </c>
      <c r="W92" s="2"/>
      <c r="X92" s="2"/>
      <c r="Y92" s="2"/>
      <c r="Z92" s="2"/>
      <c r="AA92" s="2"/>
      <c r="AB92" s="2"/>
      <c r="AC92" s="2"/>
      <c r="AD92" s="2"/>
    </row>
    <row r="93" spans="1:30" ht="30" customHeight="1">
      <c r="A93" s="16" t="s">
        <v>14</v>
      </c>
      <c r="B93" s="16" t="s">
        <v>21</v>
      </c>
      <c r="C93" s="1" t="s">
        <v>162</v>
      </c>
      <c r="D93" s="1" t="s">
        <v>163</v>
      </c>
      <c r="E93" s="1" t="s">
        <v>61</v>
      </c>
      <c r="F93" s="28" t="s">
        <v>22</v>
      </c>
      <c r="G93" s="6">
        <v>10</v>
      </c>
      <c r="H93" s="13" t="s">
        <v>84</v>
      </c>
      <c r="I93" s="6">
        <v>9</v>
      </c>
      <c r="J93" s="6" t="s">
        <v>283</v>
      </c>
      <c r="K93" s="6">
        <v>16</v>
      </c>
      <c r="L93" s="6" t="s">
        <v>288</v>
      </c>
      <c r="M93" s="56">
        <v>2</v>
      </c>
      <c r="N93" s="56"/>
      <c r="O93" s="12">
        <f t="shared" si="2"/>
        <v>2</v>
      </c>
      <c r="P93" s="12"/>
      <c r="Q93" s="12">
        <v>2</v>
      </c>
      <c r="R93" s="12"/>
      <c r="S93" s="12"/>
      <c r="T93" s="1" t="s">
        <v>14</v>
      </c>
      <c r="U93" s="1" t="s">
        <v>20</v>
      </c>
      <c r="V93" s="10" t="s">
        <v>290</v>
      </c>
      <c r="W93" s="2"/>
      <c r="X93" s="2"/>
      <c r="Y93" s="2"/>
      <c r="Z93" s="2"/>
      <c r="AA93" s="2"/>
      <c r="AB93" s="2"/>
      <c r="AC93" s="2"/>
      <c r="AD93" s="2"/>
    </row>
    <row r="94" spans="1:30" ht="30" customHeight="1">
      <c r="A94" s="16" t="s">
        <v>14</v>
      </c>
      <c r="B94" s="16" t="s">
        <v>21</v>
      </c>
      <c r="C94" s="1" t="s">
        <v>291</v>
      </c>
      <c r="D94" s="1" t="s">
        <v>292</v>
      </c>
      <c r="E94" s="1" t="s">
        <v>164</v>
      </c>
      <c r="F94" s="28" t="s">
        <v>17</v>
      </c>
      <c r="G94" s="6">
        <v>14</v>
      </c>
      <c r="H94" s="13" t="s">
        <v>207</v>
      </c>
      <c r="I94" s="6">
        <v>10</v>
      </c>
      <c r="J94" s="6" t="s">
        <v>271</v>
      </c>
      <c r="K94" s="6">
        <v>26</v>
      </c>
      <c r="L94" s="6" t="s">
        <v>206</v>
      </c>
      <c r="M94" s="56"/>
      <c r="N94" s="56">
        <v>1</v>
      </c>
      <c r="O94" s="12">
        <v>1</v>
      </c>
      <c r="P94" s="12"/>
      <c r="Q94" s="12"/>
      <c r="R94" s="12"/>
      <c r="S94" s="12">
        <v>1</v>
      </c>
      <c r="T94" s="1" t="s">
        <v>16</v>
      </c>
      <c r="U94" s="1" t="s">
        <v>16</v>
      </c>
      <c r="V94" s="10" t="s">
        <v>293</v>
      </c>
      <c r="W94" s="2"/>
      <c r="X94" s="2"/>
      <c r="Y94" s="2"/>
      <c r="Z94" s="2"/>
      <c r="AA94" s="2"/>
      <c r="AB94" s="2"/>
      <c r="AC94" s="2"/>
      <c r="AD94" s="2"/>
    </row>
    <row r="95" spans="1:30" ht="30" customHeight="1">
      <c r="A95" s="16" t="s">
        <v>14</v>
      </c>
      <c r="B95" s="16" t="s">
        <v>21</v>
      </c>
      <c r="C95" s="1" t="s">
        <v>291</v>
      </c>
      <c r="D95" s="1" t="s">
        <v>292</v>
      </c>
      <c r="E95" s="1" t="s">
        <v>164</v>
      </c>
      <c r="F95" s="28" t="s">
        <v>17</v>
      </c>
      <c r="G95" s="6">
        <v>14</v>
      </c>
      <c r="H95" s="13" t="s">
        <v>207</v>
      </c>
      <c r="I95" s="6">
        <v>10</v>
      </c>
      <c r="J95" s="6" t="s">
        <v>271</v>
      </c>
      <c r="K95" s="6">
        <v>26</v>
      </c>
      <c r="L95" s="6" t="s">
        <v>206</v>
      </c>
      <c r="M95" s="56">
        <v>1</v>
      </c>
      <c r="N95" s="56"/>
      <c r="O95" s="12">
        <f t="shared" ref="O95:O133" si="3">M95+N95</f>
        <v>1</v>
      </c>
      <c r="P95" s="12"/>
      <c r="Q95" s="12">
        <v>1</v>
      </c>
      <c r="R95" s="12"/>
      <c r="S95" s="12"/>
      <c r="T95" s="1" t="s">
        <v>16</v>
      </c>
      <c r="U95" s="1" t="s">
        <v>21</v>
      </c>
      <c r="V95" s="10" t="s">
        <v>294</v>
      </c>
      <c r="W95" s="2"/>
      <c r="X95" s="2"/>
      <c r="Y95" s="2"/>
      <c r="Z95" s="2"/>
      <c r="AA95" s="2"/>
      <c r="AB95" s="2"/>
      <c r="AC95" s="2"/>
      <c r="AD95" s="2"/>
    </row>
    <row r="96" spans="1:30" ht="30" customHeight="1">
      <c r="A96" s="16" t="s">
        <v>14</v>
      </c>
      <c r="B96" s="16" t="s">
        <v>21</v>
      </c>
      <c r="C96" s="1" t="s">
        <v>291</v>
      </c>
      <c r="D96" s="1" t="s">
        <v>292</v>
      </c>
      <c r="E96" s="1" t="s">
        <v>164</v>
      </c>
      <c r="F96" s="28" t="s">
        <v>17</v>
      </c>
      <c r="G96" s="6">
        <v>14</v>
      </c>
      <c r="H96" s="13" t="s">
        <v>207</v>
      </c>
      <c r="I96" s="6">
        <v>10</v>
      </c>
      <c r="J96" s="6" t="s">
        <v>271</v>
      </c>
      <c r="K96" s="6">
        <v>26</v>
      </c>
      <c r="L96" s="6" t="s">
        <v>206</v>
      </c>
      <c r="M96" s="56">
        <v>2</v>
      </c>
      <c r="N96" s="56"/>
      <c r="O96" s="12">
        <f t="shared" si="3"/>
        <v>2</v>
      </c>
      <c r="P96" s="12"/>
      <c r="Q96" s="12">
        <v>2</v>
      </c>
      <c r="R96" s="12"/>
      <c r="S96" s="12"/>
      <c r="T96" s="1" t="s">
        <v>14</v>
      </c>
      <c r="U96" s="1" t="s">
        <v>17</v>
      </c>
      <c r="V96" s="10" t="s">
        <v>295</v>
      </c>
      <c r="W96" s="2"/>
      <c r="X96" s="2"/>
      <c r="Y96" s="2"/>
      <c r="Z96" s="2"/>
      <c r="AA96" s="2"/>
      <c r="AB96" s="2"/>
      <c r="AC96" s="2"/>
      <c r="AD96" s="2"/>
    </row>
    <row r="97" spans="1:30" ht="30" customHeight="1">
      <c r="A97" s="16" t="s">
        <v>14</v>
      </c>
      <c r="B97" s="16" t="s">
        <v>21</v>
      </c>
      <c r="C97" s="1" t="s">
        <v>291</v>
      </c>
      <c r="D97" s="1" t="s">
        <v>296</v>
      </c>
      <c r="E97" s="1" t="s">
        <v>171</v>
      </c>
      <c r="F97" s="28" t="s">
        <v>184</v>
      </c>
      <c r="G97" s="6">
        <v>14</v>
      </c>
      <c r="H97" s="13" t="s">
        <v>207</v>
      </c>
      <c r="I97" s="6">
        <v>10</v>
      </c>
      <c r="J97" s="6" t="s">
        <v>271</v>
      </c>
      <c r="K97" s="6">
        <v>26</v>
      </c>
      <c r="L97" s="6" t="s">
        <v>206</v>
      </c>
      <c r="M97" s="56">
        <v>3</v>
      </c>
      <c r="N97" s="56"/>
      <c r="O97" s="12">
        <f t="shared" si="3"/>
        <v>3</v>
      </c>
      <c r="P97" s="12"/>
      <c r="Q97" s="12"/>
      <c r="R97" s="12">
        <v>3</v>
      </c>
      <c r="S97" s="12"/>
      <c r="T97" s="1" t="s">
        <v>14</v>
      </c>
      <c r="U97" s="1" t="s">
        <v>15</v>
      </c>
      <c r="V97" s="10" t="s">
        <v>297</v>
      </c>
      <c r="W97" s="2"/>
      <c r="X97" s="2"/>
      <c r="Y97" s="2"/>
      <c r="Z97" s="2"/>
      <c r="AA97" s="2"/>
      <c r="AB97" s="2"/>
      <c r="AC97" s="2"/>
      <c r="AD97" s="2"/>
    </row>
    <row r="98" spans="1:30" ht="30" customHeight="1">
      <c r="A98" s="16"/>
      <c r="B98" s="16"/>
      <c r="C98" s="1" t="s">
        <v>215</v>
      </c>
      <c r="D98" s="1" t="s">
        <v>216</v>
      </c>
      <c r="E98" s="1" t="s">
        <v>12</v>
      </c>
      <c r="F98" s="28" t="s">
        <v>18</v>
      </c>
      <c r="G98" s="6">
        <v>17</v>
      </c>
      <c r="H98" s="13" t="s">
        <v>300</v>
      </c>
      <c r="I98" s="6">
        <v>12</v>
      </c>
      <c r="J98" s="6" t="s">
        <v>298</v>
      </c>
      <c r="K98" s="6">
        <v>30</v>
      </c>
      <c r="L98" s="6" t="s">
        <v>299</v>
      </c>
      <c r="M98" s="56">
        <v>1</v>
      </c>
      <c r="N98" s="56"/>
      <c r="O98" s="12">
        <f t="shared" si="3"/>
        <v>1</v>
      </c>
      <c r="P98" s="12"/>
      <c r="Q98" s="12">
        <v>1</v>
      </c>
      <c r="R98" s="12"/>
      <c r="S98" s="12"/>
      <c r="T98" s="1" t="s">
        <v>14</v>
      </c>
      <c r="U98" s="1" t="s">
        <v>14</v>
      </c>
      <c r="V98" s="10" t="s">
        <v>438</v>
      </c>
      <c r="W98" s="2"/>
      <c r="X98" s="2"/>
      <c r="Y98" s="2"/>
      <c r="Z98" s="2"/>
      <c r="AA98" s="2"/>
      <c r="AB98" s="2"/>
      <c r="AC98" s="2"/>
      <c r="AD98" s="2"/>
    </row>
    <row r="99" spans="1:30" ht="30" customHeight="1">
      <c r="A99" s="16" t="s">
        <v>14</v>
      </c>
      <c r="B99" s="16" t="s">
        <v>21</v>
      </c>
      <c r="C99" s="1" t="s">
        <v>215</v>
      </c>
      <c r="D99" s="1" t="s">
        <v>216</v>
      </c>
      <c r="E99" s="1" t="s">
        <v>12</v>
      </c>
      <c r="F99" s="28" t="s">
        <v>301</v>
      </c>
      <c r="G99" s="12">
        <v>17</v>
      </c>
      <c r="H99" s="13" t="s">
        <v>300</v>
      </c>
      <c r="I99" s="12">
        <v>12</v>
      </c>
      <c r="J99" s="12" t="s">
        <v>298</v>
      </c>
      <c r="K99" s="12">
        <v>30</v>
      </c>
      <c r="L99" s="12" t="s">
        <v>299</v>
      </c>
      <c r="M99" s="56">
        <v>1</v>
      </c>
      <c r="N99" s="56"/>
      <c r="O99" s="12">
        <f t="shared" si="3"/>
        <v>1</v>
      </c>
      <c r="P99" s="12"/>
      <c r="Q99" s="12">
        <v>1</v>
      </c>
      <c r="R99" s="12"/>
      <c r="S99" s="12"/>
      <c r="T99" s="1" t="s">
        <v>14</v>
      </c>
      <c r="U99" s="1" t="s">
        <v>14</v>
      </c>
      <c r="V99" s="10" t="s">
        <v>438</v>
      </c>
    </row>
    <row r="100" spans="1:30" ht="30" customHeight="1">
      <c r="A100" s="16" t="s">
        <v>14</v>
      </c>
      <c r="B100" s="16" t="s">
        <v>21</v>
      </c>
      <c r="C100" s="1" t="s">
        <v>215</v>
      </c>
      <c r="D100" s="1" t="s">
        <v>216</v>
      </c>
      <c r="E100" s="1" t="s">
        <v>12</v>
      </c>
      <c r="F100" s="28" t="s">
        <v>89</v>
      </c>
      <c r="G100" s="12">
        <v>17</v>
      </c>
      <c r="H100" s="13" t="s">
        <v>300</v>
      </c>
      <c r="I100" s="12">
        <v>12</v>
      </c>
      <c r="J100" s="12" t="s">
        <v>298</v>
      </c>
      <c r="K100" s="12">
        <v>30</v>
      </c>
      <c r="L100" s="12" t="s">
        <v>299</v>
      </c>
      <c r="M100" s="56">
        <v>1</v>
      </c>
      <c r="N100" s="56"/>
      <c r="O100" s="12">
        <f t="shared" si="3"/>
        <v>1</v>
      </c>
      <c r="P100" s="12"/>
      <c r="Q100" s="12">
        <v>1</v>
      </c>
      <c r="R100" s="12"/>
      <c r="S100" s="12"/>
      <c r="T100" s="1" t="s">
        <v>15</v>
      </c>
      <c r="U100" s="1" t="s">
        <v>20</v>
      </c>
      <c r="V100" s="17" t="s">
        <v>302</v>
      </c>
    </row>
    <row r="101" spans="1:30" ht="30" customHeight="1">
      <c r="A101" s="16" t="s">
        <v>14</v>
      </c>
      <c r="B101" s="16" t="s">
        <v>21</v>
      </c>
      <c r="C101" s="1" t="s">
        <v>215</v>
      </c>
      <c r="D101" s="1" t="s">
        <v>216</v>
      </c>
      <c r="E101" s="1" t="s">
        <v>12</v>
      </c>
      <c r="F101" s="30" t="s">
        <v>32</v>
      </c>
      <c r="G101" s="12">
        <v>17</v>
      </c>
      <c r="H101" s="13" t="s">
        <v>300</v>
      </c>
      <c r="I101" s="12">
        <v>12</v>
      </c>
      <c r="J101" s="12" t="s">
        <v>298</v>
      </c>
      <c r="K101" s="12">
        <v>30</v>
      </c>
      <c r="L101" s="12" t="s">
        <v>299</v>
      </c>
      <c r="M101" s="56">
        <v>1</v>
      </c>
      <c r="N101" s="56"/>
      <c r="O101" s="12">
        <f t="shared" si="3"/>
        <v>1</v>
      </c>
      <c r="P101" s="12"/>
      <c r="Q101" s="12">
        <v>1</v>
      </c>
      <c r="R101" s="12"/>
      <c r="S101" s="12"/>
      <c r="T101" s="16" t="s">
        <v>16</v>
      </c>
      <c r="U101" s="16" t="s">
        <v>16</v>
      </c>
      <c r="V101" s="17" t="s">
        <v>303</v>
      </c>
    </row>
    <row r="102" spans="1:30" ht="30" customHeight="1">
      <c r="A102" s="16" t="s">
        <v>14</v>
      </c>
      <c r="B102" s="16" t="s">
        <v>21</v>
      </c>
      <c r="C102" s="16" t="s">
        <v>304</v>
      </c>
      <c r="D102" s="16" t="s">
        <v>305</v>
      </c>
      <c r="E102" s="16" t="s">
        <v>29</v>
      </c>
      <c r="F102" s="30" t="s">
        <v>306</v>
      </c>
      <c r="G102" s="12">
        <v>17</v>
      </c>
      <c r="H102" s="13" t="s">
        <v>300</v>
      </c>
      <c r="I102" s="12">
        <v>12</v>
      </c>
      <c r="J102" s="12" t="s">
        <v>298</v>
      </c>
      <c r="K102" s="12">
        <v>30</v>
      </c>
      <c r="L102" s="12" t="s">
        <v>299</v>
      </c>
      <c r="M102" s="12"/>
      <c r="N102" s="12">
        <v>2</v>
      </c>
      <c r="O102" s="12">
        <f t="shared" si="3"/>
        <v>2</v>
      </c>
      <c r="P102" s="12"/>
      <c r="Q102" s="12"/>
      <c r="R102" s="12"/>
      <c r="S102" s="12">
        <v>2</v>
      </c>
      <c r="T102" s="16" t="s">
        <v>15</v>
      </c>
      <c r="U102" s="16" t="s">
        <v>31</v>
      </c>
      <c r="V102" s="17" t="s">
        <v>308</v>
      </c>
    </row>
    <row r="103" spans="1:30" ht="30" customHeight="1">
      <c r="A103" s="16" t="s">
        <v>14</v>
      </c>
      <c r="B103" s="16" t="s">
        <v>21</v>
      </c>
      <c r="C103" s="16" t="s">
        <v>304</v>
      </c>
      <c r="D103" s="16" t="s">
        <v>305</v>
      </c>
      <c r="E103" s="16" t="s">
        <v>29</v>
      </c>
      <c r="F103" s="30" t="s">
        <v>42</v>
      </c>
      <c r="G103" s="12">
        <v>17</v>
      </c>
      <c r="H103" s="13" t="s">
        <v>300</v>
      </c>
      <c r="I103" s="12">
        <v>12</v>
      </c>
      <c r="J103" s="12" t="s">
        <v>298</v>
      </c>
      <c r="K103" s="12">
        <v>40</v>
      </c>
      <c r="L103" s="12" t="s">
        <v>307</v>
      </c>
      <c r="M103" s="56">
        <v>1</v>
      </c>
      <c r="N103" s="56"/>
      <c r="O103" s="12">
        <f t="shared" si="3"/>
        <v>1</v>
      </c>
      <c r="P103" s="12"/>
      <c r="Q103" s="12">
        <v>1</v>
      </c>
      <c r="R103" s="12"/>
      <c r="S103" s="12"/>
      <c r="T103" s="12">
        <v>2</v>
      </c>
      <c r="U103" s="12">
        <v>6</v>
      </c>
      <c r="V103" s="12" t="s">
        <v>309</v>
      </c>
    </row>
    <row r="104" spans="1:30" ht="30" customHeight="1">
      <c r="A104" s="16" t="s">
        <v>14</v>
      </c>
      <c r="B104" s="16" t="s">
        <v>21</v>
      </c>
      <c r="C104" s="16" t="s">
        <v>304</v>
      </c>
      <c r="D104" s="16" t="s">
        <v>305</v>
      </c>
      <c r="E104" s="16" t="s">
        <v>29</v>
      </c>
      <c r="F104" s="30" t="s">
        <v>42</v>
      </c>
      <c r="G104" s="12">
        <v>17</v>
      </c>
      <c r="H104" s="13" t="s">
        <v>300</v>
      </c>
      <c r="I104" s="12">
        <v>12</v>
      </c>
      <c r="J104" s="12" t="s">
        <v>298</v>
      </c>
      <c r="K104" s="12">
        <v>40</v>
      </c>
      <c r="L104" s="12" t="s">
        <v>307</v>
      </c>
      <c r="M104" s="12"/>
      <c r="N104" s="12">
        <v>1</v>
      </c>
      <c r="O104" s="12">
        <f t="shared" si="3"/>
        <v>1</v>
      </c>
      <c r="P104" s="12"/>
      <c r="Q104" s="12"/>
      <c r="R104" s="12"/>
      <c r="S104" s="12">
        <v>1</v>
      </c>
      <c r="T104" s="12">
        <v>2</v>
      </c>
      <c r="U104" s="12">
        <v>10</v>
      </c>
      <c r="V104" s="12" t="s">
        <v>310</v>
      </c>
    </row>
    <row r="105" spans="1:30" ht="30" customHeight="1">
      <c r="A105" s="16" t="s">
        <v>14</v>
      </c>
      <c r="B105" s="16" t="s">
        <v>21</v>
      </c>
      <c r="C105" s="16" t="s">
        <v>314</v>
      </c>
      <c r="D105" s="16" t="s">
        <v>311</v>
      </c>
      <c r="E105" s="16" t="s">
        <v>11</v>
      </c>
      <c r="F105" s="30" t="s">
        <v>168</v>
      </c>
      <c r="G105" s="12">
        <v>17</v>
      </c>
      <c r="H105" s="13" t="s">
        <v>300</v>
      </c>
      <c r="I105" s="12">
        <v>11</v>
      </c>
      <c r="J105" s="12" t="s">
        <v>312</v>
      </c>
      <c r="K105" s="12">
        <v>36</v>
      </c>
      <c r="L105" s="12" t="s">
        <v>313</v>
      </c>
      <c r="M105" s="12"/>
      <c r="N105" s="12">
        <v>1</v>
      </c>
      <c r="O105" s="12">
        <f t="shared" si="3"/>
        <v>1</v>
      </c>
      <c r="P105" s="12"/>
      <c r="Q105" s="12"/>
      <c r="R105" s="12"/>
      <c r="S105" s="12">
        <v>1</v>
      </c>
      <c r="T105" s="12">
        <v>4</v>
      </c>
      <c r="U105" s="12">
        <v>3</v>
      </c>
      <c r="V105" s="12" t="s">
        <v>315</v>
      </c>
    </row>
    <row r="106" spans="1:30" ht="30" customHeight="1">
      <c r="A106" s="16" t="s">
        <v>14</v>
      </c>
      <c r="B106" s="16" t="s">
        <v>21</v>
      </c>
      <c r="C106" s="16" t="s">
        <v>304</v>
      </c>
      <c r="D106" s="16" t="s">
        <v>305</v>
      </c>
      <c r="E106" s="16" t="s">
        <v>29</v>
      </c>
      <c r="F106" s="30" t="s">
        <v>23</v>
      </c>
      <c r="G106" s="12">
        <v>17</v>
      </c>
      <c r="H106" s="13" t="s">
        <v>300</v>
      </c>
      <c r="I106" s="12">
        <v>12</v>
      </c>
      <c r="J106" s="12" t="s">
        <v>298</v>
      </c>
      <c r="K106" s="12">
        <v>40</v>
      </c>
      <c r="L106" s="12" t="s">
        <v>307</v>
      </c>
      <c r="M106" s="56">
        <v>1</v>
      </c>
      <c r="N106" s="56"/>
      <c r="O106" s="12">
        <f t="shared" si="3"/>
        <v>1</v>
      </c>
      <c r="P106" s="12"/>
      <c r="Q106" s="12"/>
      <c r="R106" s="12">
        <v>1</v>
      </c>
      <c r="S106" s="12"/>
      <c r="T106" s="12">
        <v>1</v>
      </c>
      <c r="U106" s="12">
        <v>2</v>
      </c>
      <c r="V106" s="12" t="s">
        <v>316</v>
      </c>
    </row>
    <row r="107" spans="1:30" ht="30" customHeight="1">
      <c r="A107" s="16" t="s">
        <v>14</v>
      </c>
      <c r="B107" s="16" t="s">
        <v>21</v>
      </c>
      <c r="C107" s="58" t="s">
        <v>304</v>
      </c>
      <c r="D107" s="58" t="s">
        <v>305</v>
      </c>
      <c r="E107" s="58" t="s">
        <v>29</v>
      </c>
      <c r="F107" s="34" t="s">
        <v>23</v>
      </c>
      <c r="G107" s="35">
        <v>17</v>
      </c>
      <c r="H107" s="23" t="s">
        <v>300</v>
      </c>
      <c r="I107" s="35">
        <v>12</v>
      </c>
      <c r="J107" s="35" t="s">
        <v>298</v>
      </c>
      <c r="K107" s="35">
        <v>40</v>
      </c>
      <c r="L107" s="35" t="s">
        <v>307</v>
      </c>
      <c r="M107" s="57"/>
      <c r="N107" s="35">
        <v>1</v>
      </c>
      <c r="O107" s="12">
        <f t="shared" si="3"/>
        <v>1</v>
      </c>
      <c r="Q107" s="35"/>
      <c r="S107" s="35">
        <v>1</v>
      </c>
      <c r="T107" s="31">
        <v>2</v>
      </c>
      <c r="U107" s="31">
        <v>6</v>
      </c>
      <c r="V107" s="12" t="s">
        <v>317</v>
      </c>
    </row>
    <row r="108" spans="1:30" ht="30" customHeight="1">
      <c r="A108" s="16"/>
      <c r="B108" s="16" t="s">
        <v>21</v>
      </c>
      <c r="C108" s="16" t="s">
        <v>405</v>
      </c>
      <c r="D108" s="16" t="s">
        <v>328</v>
      </c>
      <c r="E108" s="16" t="s">
        <v>61</v>
      </c>
      <c r="F108" s="30" t="s">
        <v>15</v>
      </c>
      <c r="G108" s="12">
        <v>15</v>
      </c>
      <c r="H108" s="13" t="s">
        <v>148</v>
      </c>
      <c r="I108" s="12">
        <v>1</v>
      </c>
      <c r="J108" s="12" t="s">
        <v>97</v>
      </c>
      <c r="K108" s="12">
        <v>4</v>
      </c>
      <c r="L108" s="12" t="s">
        <v>406</v>
      </c>
      <c r="M108" s="12"/>
      <c r="N108" s="12">
        <v>1</v>
      </c>
      <c r="O108" s="12">
        <f t="shared" si="3"/>
        <v>1</v>
      </c>
      <c r="P108" s="12">
        <v>1</v>
      </c>
      <c r="Q108" s="12"/>
      <c r="R108" s="12"/>
      <c r="S108" s="12"/>
      <c r="T108" s="6">
        <v>2</v>
      </c>
      <c r="U108" s="6">
        <v>4</v>
      </c>
      <c r="V108" s="12" t="s">
        <v>407</v>
      </c>
    </row>
    <row r="109" spans="1:30" ht="30" customHeight="1">
      <c r="A109" s="16"/>
      <c r="B109" s="16" t="s">
        <v>21</v>
      </c>
      <c r="C109" s="16" t="s">
        <v>405</v>
      </c>
      <c r="D109" s="16" t="s">
        <v>328</v>
      </c>
      <c r="E109" s="16" t="s">
        <v>61</v>
      </c>
      <c r="F109" s="30" t="s">
        <v>20</v>
      </c>
      <c r="G109" s="12">
        <v>15</v>
      </c>
      <c r="H109" s="13" t="s">
        <v>148</v>
      </c>
      <c r="I109" s="12">
        <v>1</v>
      </c>
      <c r="J109" s="12" t="s">
        <v>97</v>
      </c>
      <c r="K109" s="12">
        <v>4</v>
      </c>
      <c r="L109" s="12" t="s">
        <v>406</v>
      </c>
      <c r="M109" s="12"/>
      <c r="N109" s="12">
        <v>5</v>
      </c>
      <c r="O109" s="12">
        <f t="shared" si="3"/>
        <v>5</v>
      </c>
      <c r="P109" s="12">
        <v>5</v>
      </c>
      <c r="Q109" s="12"/>
      <c r="R109" s="12"/>
      <c r="S109" s="12"/>
      <c r="T109" s="6">
        <v>1</v>
      </c>
      <c r="U109" s="6">
        <v>3</v>
      </c>
      <c r="V109" s="12" t="s">
        <v>409</v>
      </c>
    </row>
    <row r="110" spans="1:30" ht="30" customHeight="1">
      <c r="A110" s="16"/>
      <c r="B110" s="16" t="s">
        <v>21</v>
      </c>
      <c r="C110" s="16" t="s">
        <v>405</v>
      </c>
      <c r="D110" s="16" t="s">
        <v>328</v>
      </c>
      <c r="E110" s="16" t="s">
        <v>61</v>
      </c>
      <c r="F110" s="30" t="s">
        <v>20</v>
      </c>
      <c r="G110" s="12">
        <v>15</v>
      </c>
      <c r="H110" s="13" t="s">
        <v>148</v>
      </c>
      <c r="I110" s="12">
        <v>1</v>
      </c>
      <c r="J110" s="12" t="s">
        <v>97</v>
      </c>
      <c r="K110" s="12">
        <v>4</v>
      </c>
      <c r="L110" s="12" t="s">
        <v>406</v>
      </c>
      <c r="M110" s="12">
        <v>9</v>
      </c>
      <c r="N110" s="12"/>
      <c r="O110" s="12">
        <f t="shared" si="3"/>
        <v>9</v>
      </c>
      <c r="P110" s="12"/>
      <c r="Q110" s="12"/>
      <c r="R110" s="12"/>
      <c r="S110" s="12">
        <v>9</v>
      </c>
      <c r="T110" s="6">
        <v>1</v>
      </c>
      <c r="U110" s="6">
        <v>3</v>
      </c>
      <c r="V110" s="12" t="s">
        <v>408</v>
      </c>
    </row>
    <row r="111" spans="1:30" ht="30" customHeight="1">
      <c r="A111" s="16"/>
      <c r="B111" s="16" t="s">
        <v>21</v>
      </c>
      <c r="C111" s="16" t="s">
        <v>405</v>
      </c>
      <c r="D111" s="16" t="s">
        <v>328</v>
      </c>
      <c r="E111" s="16" t="s">
        <v>61</v>
      </c>
      <c r="F111" s="30" t="s">
        <v>20</v>
      </c>
      <c r="G111" s="12">
        <v>15</v>
      </c>
      <c r="H111" s="13" t="s">
        <v>148</v>
      </c>
      <c r="I111" s="12">
        <v>1</v>
      </c>
      <c r="J111" s="12" t="s">
        <v>97</v>
      </c>
      <c r="K111" s="12">
        <v>4</v>
      </c>
      <c r="L111" s="12" t="s">
        <v>406</v>
      </c>
      <c r="M111" s="12">
        <v>1</v>
      </c>
      <c r="N111" s="12"/>
      <c r="O111" s="12">
        <f t="shared" si="3"/>
        <v>1</v>
      </c>
      <c r="P111" s="12">
        <v>1</v>
      </c>
      <c r="Q111" s="12"/>
      <c r="R111" s="12"/>
      <c r="S111" s="12"/>
      <c r="T111" s="6">
        <v>1</v>
      </c>
      <c r="U111" s="6">
        <v>3</v>
      </c>
      <c r="V111" s="12" t="s">
        <v>410</v>
      </c>
    </row>
    <row r="112" spans="1:30" ht="30" customHeight="1">
      <c r="A112" s="16"/>
      <c r="B112" s="16" t="s">
        <v>21</v>
      </c>
      <c r="C112" s="16" t="s">
        <v>405</v>
      </c>
      <c r="D112" s="16" t="s">
        <v>328</v>
      </c>
      <c r="E112" s="16" t="s">
        <v>61</v>
      </c>
      <c r="F112" s="30" t="s">
        <v>20</v>
      </c>
      <c r="G112" s="12">
        <v>15</v>
      </c>
      <c r="H112" s="13" t="s">
        <v>148</v>
      </c>
      <c r="I112" s="12">
        <v>1</v>
      </c>
      <c r="J112" s="12" t="s">
        <v>97</v>
      </c>
      <c r="K112" s="12">
        <v>4</v>
      </c>
      <c r="L112" s="12" t="s">
        <v>406</v>
      </c>
      <c r="M112" s="12">
        <v>1</v>
      </c>
      <c r="N112" s="12"/>
      <c r="O112" s="12">
        <f t="shared" si="3"/>
        <v>1</v>
      </c>
      <c r="P112" s="12">
        <v>1</v>
      </c>
      <c r="Q112" s="12"/>
      <c r="R112" s="12"/>
      <c r="S112" s="12"/>
      <c r="T112" s="6">
        <v>2</v>
      </c>
      <c r="U112" s="6">
        <v>4</v>
      </c>
      <c r="V112" s="12" t="s">
        <v>411</v>
      </c>
    </row>
    <row r="113" spans="1:22" ht="30" customHeight="1">
      <c r="A113" s="16"/>
      <c r="B113" s="16" t="s">
        <v>21</v>
      </c>
      <c r="C113" s="16" t="s">
        <v>405</v>
      </c>
      <c r="D113" s="16" t="s">
        <v>328</v>
      </c>
      <c r="E113" s="16" t="s">
        <v>61</v>
      </c>
      <c r="F113" s="30" t="s">
        <v>20</v>
      </c>
      <c r="G113" s="12">
        <v>15</v>
      </c>
      <c r="H113" s="13" t="s">
        <v>148</v>
      </c>
      <c r="I113" s="12">
        <v>1</v>
      </c>
      <c r="J113" s="12" t="s">
        <v>97</v>
      </c>
      <c r="K113" s="12">
        <v>4</v>
      </c>
      <c r="L113" s="12" t="s">
        <v>406</v>
      </c>
      <c r="M113" s="12">
        <v>1</v>
      </c>
      <c r="N113" s="12"/>
      <c r="O113" s="12">
        <f t="shared" si="3"/>
        <v>1</v>
      </c>
      <c r="P113" s="12">
        <v>1</v>
      </c>
      <c r="Q113" s="12"/>
      <c r="R113" s="12"/>
      <c r="S113" s="12"/>
      <c r="T113" s="6">
        <v>2</v>
      </c>
      <c r="U113" s="6">
        <v>9</v>
      </c>
      <c r="V113" s="12" t="s">
        <v>412</v>
      </c>
    </row>
    <row r="114" spans="1:22" ht="30" customHeight="1">
      <c r="A114" s="16"/>
      <c r="B114" s="16" t="s">
        <v>21</v>
      </c>
      <c r="C114" s="16" t="s">
        <v>413</v>
      </c>
      <c r="D114" s="16" t="s">
        <v>223</v>
      </c>
      <c r="E114" s="16" t="s">
        <v>34</v>
      </c>
      <c r="F114" s="30" t="s">
        <v>23</v>
      </c>
      <c r="G114" s="12">
        <v>5</v>
      </c>
      <c r="H114" s="13" t="s">
        <v>70</v>
      </c>
      <c r="I114" s="12">
        <v>1</v>
      </c>
      <c r="J114" s="12" t="s">
        <v>97</v>
      </c>
      <c r="K114" s="12">
        <v>18</v>
      </c>
      <c r="L114" s="12" t="s">
        <v>224</v>
      </c>
      <c r="M114" s="12"/>
      <c r="N114" s="12">
        <v>2</v>
      </c>
      <c r="O114" s="12">
        <f t="shared" si="3"/>
        <v>2</v>
      </c>
      <c r="P114" s="12"/>
      <c r="Q114" s="12">
        <v>2</v>
      </c>
      <c r="R114" s="12"/>
      <c r="S114" s="12"/>
      <c r="T114" s="6">
        <v>1</v>
      </c>
      <c r="U114" s="6">
        <v>6</v>
      </c>
      <c r="V114" s="12" t="s">
        <v>414</v>
      </c>
    </row>
    <row r="115" spans="1:22" ht="30" customHeight="1">
      <c r="A115" s="16"/>
      <c r="B115" s="16" t="s">
        <v>21</v>
      </c>
      <c r="C115" s="16" t="s">
        <v>225</v>
      </c>
      <c r="D115" s="16" t="s">
        <v>90</v>
      </c>
      <c r="E115" s="16" t="s">
        <v>11</v>
      </c>
      <c r="F115" s="30" t="s">
        <v>17</v>
      </c>
      <c r="G115" s="12">
        <v>5</v>
      </c>
      <c r="H115" s="13" t="s">
        <v>70</v>
      </c>
      <c r="I115" s="12">
        <v>8</v>
      </c>
      <c r="J115" s="12" t="s">
        <v>25</v>
      </c>
      <c r="K115" s="12">
        <v>8</v>
      </c>
      <c r="L115" s="12" t="s">
        <v>415</v>
      </c>
      <c r="M115" s="12">
        <v>1</v>
      </c>
      <c r="N115" s="51"/>
      <c r="O115" s="12">
        <f t="shared" si="3"/>
        <v>1</v>
      </c>
      <c r="P115" s="12"/>
      <c r="Q115" s="12">
        <v>1</v>
      </c>
      <c r="R115" s="12"/>
      <c r="S115" s="12"/>
      <c r="T115" s="6">
        <v>1</v>
      </c>
      <c r="U115" s="6" t="s">
        <v>30</v>
      </c>
      <c r="V115" s="12" t="s">
        <v>416</v>
      </c>
    </row>
    <row r="116" spans="1:22" ht="30" customHeight="1">
      <c r="A116" s="16"/>
      <c r="B116" s="16" t="s">
        <v>21</v>
      </c>
      <c r="C116" s="16" t="s">
        <v>225</v>
      </c>
      <c r="D116" s="16" t="s">
        <v>90</v>
      </c>
      <c r="E116" s="16" t="s">
        <v>11</v>
      </c>
      <c r="F116" s="30" t="s">
        <v>22</v>
      </c>
      <c r="G116" s="12">
        <v>5</v>
      </c>
      <c r="H116" s="13" t="s">
        <v>70</v>
      </c>
      <c r="I116" s="12">
        <v>8</v>
      </c>
      <c r="J116" s="12" t="s">
        <v>25</v>
      </c>
      <c r="K116" s="12">
        <v>8</v>
      </c>
      <c r="L116" s="12" t="s">
        <v>415</v>
      </c>
      <c r="M116" s="12">
        <v>1</v>
      </c>
      <c r="N116" s="51"/>
      <c r="O116" s="12">
        <f t="shared" si="3"/>
        <v>1</v>
      </c>
      <c r="P116" s="12"/>
      <c r="Q116" s="12">
        <v>1</v>
      </c>
      <c r="R116" s="12"/>
      <c r="S116" s="12"/>
      <c r="T116" s="6">
        <v>1</v>
      </c>
      <c r="U116" s="6" t="s">
        <v>30</v>
      </c>
      <c r="V116" s="12" t="s">
        <v>416</v>
      </c>
    </row>
    <row r="117" spans="1:22" ht="30" customHeight="1">
      <c r="A117" s="16"/>
      <c r="B117" s="16" t="s">
        <v>21</v>
      </c>
      <c r="C117" s="16" t="s">
        <v>225</v>
      </c>
      <c r="D117" s="16" t="s">
        <v>90</v>
      </c>
      <c r="E117" s="16" t="s">
        <v>11</v>
      </c>
      <c r="F117" s="30" t="s">
        <v>18</v>
      </c>
      <c r="G117" s="12">
        <v>5</v>
      </c>
      <c r="H117" s="13" t="s">
        <v>70</v>
      </c>
      <c r="I117" s="12">
        <v>8</v>
      </c>
      <c r="J117" s="12" t="s">
        <v>25</v>
      </c>
      <c r="K117" s="12">
        <v>8</v>
      </c>
      <c r="L117" s="12" t="s">
        <v>415</v>
      </c>
      <c r="M117" s="12"/>
      <c r="N117" s="12">
        <v>1</v>
      </c>
      <c r="O117" s="12">
        <f t="shared" si="3"/>
        <v>1</v>
      </c>
      <c r="P117" s="12"/>
      <c r="Q117" s="12"/>
      <c r="R117" s="12"/>
      <c r="S117" s="12"/>
      <c r="T117" s="6">
        <v>1</v>
      </c>
      <c r="U117" s="6">
        <v>3</v>
      </c>
      <c r="V117" s="12" t="s">
        <v>403</v>
      </c>
    </row>
    <row r="118" spans="1:22" ht="30" customHeight="1">
      <c r="A118" s="16"/>
      <c r="B118" s="16" t="s">
        <v>21</v>
      </c>
      <c r="C118" s="16" t="s">
        <v>204</v>
      </c>
      <c r="D118" s="16" t="s">
        <v>417</v>
      </c>
      <c r="E118" s="16" t="s">
        <v>11</v>
      </c>
      <c r="F118" s="30" t="s">
        <v>18</v>
      </c>
      <c r="G118" s="12">
        <v>5</v>
      </c>
      <c r="H118" s="13" t="s">
        <v>70</v>
      </c>
      <c r="I118" s="12">
        <v>10</v>
      </c>
      <c r="J118" s="12" t="s">
        <v>65</v>
      </c>
      <c r="K118" s="12">
        <v>26</v>
      </c>
      <c r="L118" s="12" t="s">
        <v>206</v>
      </c>
      <c r="M118" s="12">
        <v>1</v>
      </c>
      <c r="N118" s="12"/>
      <c r="O118" s="12">
        <f t="shared" si="3"/>
        <v>1</v>
      </c>
      <c r="P118" s="12"/>
      <c r="Q118" s="12">
        <v>1</v>
      </c>
      <c r="R118" s="12"/>
      <c r="S118" s="12"/>
      <c r="T118" s="6">
        <v>1</v>
      </c>
      <c r="U118" s="6" t="s">
        <v>30</v>
      </c>
      <c r="V118" s="12" t="s">
        <v>418</v>
      </c>
    </row>
    <row r="119" spans="1:22" ht="30" customHeight="1">
      <c r="A119" s="16"/>
      <c r="B119" s="16" t="s">
        <v>21</v>
      </c>
      <c r="C119" s="16" t="s">
        <v>204</v>
      </c>
      <c r="D119" s="16" t="s">
        <v>417</v>
      </c>
      <c r="E119" s="16" t="s">
        <v>11</v>
      </c>
      <c r="F119" s="30" t="s">
        <v>18</v>
      </c>
      <c r="G119" s="12">
        <v>5</v>
      </c>
      <c r="H119" s="13" t="s">
        <v>70</v>
      </c>
      <c r="I119" s="12">
        <v>10</v>
      </c>
      <c r="J119" s="12" t="s">
        <v>65</v>
      </c>
      <c r="K119" s="12">
        <v>26</v>
      </c>
      <c r="L119" s="12" t="s">
        <v>206</v>
      </c>
      <c r="M119" s="12">
        <v>1</v>
      </c>
      <c r="N119" s="12"/>
      <c r="O119" s="12">
        <f t="shared" si="3"/>
        <v>1</v>
      </c>
      <c r="P119" s="12"/>
      <c r="Q119" s="12">
        <v>1</v>
      </c>
      <c r="R119" s="12"/>
      <c r="S119" s="12"/>
      <c r="T119" s="6">
        <v>2</v>
      </c>
      <c r="U119" s="6" t="s">
        <v>30</v>
      </c>
      <c r="V119" s="12" t="s">
        <v>419</v>
      </c>
    </row>
    <row r="120" spans="1:22" ht="30" customHeight="1">
      <c r="A120" s="16"/>
      <c r="B120" s="16" t="s">
        <v>21</v>
      </c>
      <c r="C120" s="16" t="s">
        <v>204</v>
      </c>
      <c r="D120" s="16" t="s">
        <v>417</v>
      </c>
      <c r="E120" s="16" t="s">
        <v>11</v>
      </c>
      <c r="F120" s="30" t="s">
        <v>18</v>
      </c>
      <c r="G120" s="12">
        <v>5</v>
      </c>
      <c r="H120" s="13" t="s">
        <v>70</v>
      </c>
      <c r="I120" s="12">
        <v>10</v>
      </c>
      <c r="J120" s="12" t="s">
        <v>65</v>
      </c>
      <c r="K120" s="12">
        <v>26</v>
      </c>
      <c r="L120" s="12" t="s">
        <v>206</v>
      </c>
      <c r="M120" s="12">
        <v>1</v>
      </c>
      <c r="N120" s="12"/>
      <c r="O120" s="12">
        <f t="shared" si="3"/>
        <v>1</v>
      </c>
      <c r="P120" s="12"/>
      <c r="Q120" s="12">
        <v>1</v>
      </c>
      <c r="R120" s="12"/>
      <c r="S120" s="12"/>
      <c r="T120" s="6">
        <v>2</v>
      </c>
      <c r="U120" s="6">
        <v>1</v>
      </c>
      <c r="V120" s="12" t="s">
        <v>420</v>
      </c>
    </row>
    <row r="121" spans="1:22" ht="30" customHeight="1">
      <c r="A121" s="16"/>
      <c r="B121" s="16" t="s">
        <v>21</v>
      </c>
      <c r="C121" s="16" t="s">
        <v>204</v>
      </c>
      <c r="D121" s="16" t="s">
        <v>417</v>
      </c>
      <c r="E121" s="16" t="s">
        <v>11</v>
      </c>
      <c r="F121" s="30" t="s">
        <v>18</v>
      </c>
      <c r="G121" s="12">
        <v>5</v>
      </c>
      <c r="H121" s="13" t="s">
        <v>70</v>
      </c>
      <c r="I121" s="12">
        <v>10</v>
      </c>
      <c r="J121" s="12" t="s">
        <v>65</v>
      </c>
      <c r="K121" s="12">
        <v>26</v>
      </c>
      <c r="L121" s="12" t="s">
        <v>206</v>
      </c>
      <c r="M121" s="12">
        <v>1</v>
      </c>
      <c r="N121" s="12"/>
      <c r="O121" s="12">
        <f t="shared" si="3"/>
        <v>1</v>
      </c>
      <c r="P121" s="12"/>
      <c r="Q121" s="12">
        <v>1</v>
      </c>
      <c r="R121" s="12"/>
      <c r="S121" s="12"/>
      <c r="T121" s="6">
        <v>2</v>
      </c>
      <c r="U121" s="6" t="s">
        <v>30</v>
      </c>
      <c r="V121" s="12" t="s">
        <v>421</v>
      </c>
    </row>
    <row r="122" spans="1:22" ht="30" customHeight="1">
      <c r="A122" s="16"/>
      <c r="B122" s="16" t="s">
        <v>21</v>
      </c>
      <c r="C122" s="16" t="s">
        <v>204</v>
      </c>
      <c r="D122" s="16" t="s">
        <v>417</v>
      </c>
      <c r="E122" s="16" t="s">
        <v>11</v>
      </c>
      <c r="F122" s="30" t="s">
        <v>18</v>
      </c>
      <c r="G122" s="12">
        <v>5</v>
      </c>
      <c r="H122" s="13" t="s">
        <v>70</v>
      </c>
      <c r="I122" s="12">
        <v>10</v>
      </c>
      <c r="J122" s="12" t="s">
        <v>65</v>
      </c>
      <c r="K122" s="12">
        <v>26</v>
      </c>
      <c r="L122" s="12" t="s">
        <v>206</v>
      </c>
      <c r="M122" s="12"/>
      <c r="N122" s="12">
        <v>1</v>
      </c>
      <c r="O122" s="12">
        <f t="shared" si="3"/>
        <v>1</v>
      </c>
      <c r="P122" s="12">
        <v>1</v>
      </c>
      <c r="Q122" s="12"/>
      <c r="R122" s="12"/>
      <c r="S122" s="12"/>
      <c r="T122" s="6">
        <v>4</v>
      </c>
      <c r="U122" s="6" t="s">
        <v>30</v>
      </c>
      <c r="V122" s="12" t="s">
        <v>422</v>
      </c>
    </row>
    <row r="123" spans="1:22" ht="30" customHeight="1">
      <c r="A123" s="16"/>
      <c r="B123" s="16" t="s">
        <v>21</v>
      </c>
      <c r="C123" s="16" t="s">
        <v>204</v>
      </c>
      <c r="D123" s="16" t="s">
        <v>417</v>
      </c>
      <c r="E123" s="16" t="s">
        <v>11</v>
      </c>
      <c r="F123" s="30" t="s">
        <v>18</v>
      </c>
      <c r="G123" s="12">
        <v>5</v>
      </c>
      <c r="H123" s="13" t="s">
        <v>70</v>
      </c>
      <c r="I123" s="12">
        <v>10</v>
      </c>
      <c r="J123" s="12" t="s">
        <v>65</v>
      </c>
      <c r="K123" s="12">
        <v>26</v>
      </c>
      <c r="L123" s="12" t="s">
        <v>206</v>
      </c>
      <c r="M123" s="12">
        <v>1</v>
      </c>
      <c r="N123" s="12"/>
      <c r="O123" s="12">
        <f t="shared" si="3"/>
        <v>1</v>
      </c>
      <c r="P123" s="12"/>
      <c r="Q123" s="12">
        <v>1</v>
      </c>
      <c r="R123" s="12"/>
      <c r="S123" s="12"/>
      <c r="T123" s="6">
        <v>5</v>
      </c>
      <c r="U123" s="6" t="s">
        <v>30</v>
      </c>
      <c r="V123" s="12" t="s">
        <v>423</v>
      </c>
    </row>
    <row r="124" spans="1:22" ht="30" customHeight="1">
      <c r="A124" s="16"/>
      <c r="B124" s="16" t="s">
        <v>21</v>
      </c>
      <c r="C124" s="16" t="s">
        <v>204</v>
      </c>
      <c r="D124" s="16" t="s">
        <v>417</v>
      </c>
      <c r="E124" s="16" t="s">
        <v>11</v>
      </c>
      <c r="F124" s="30" t="s">
        <v>18</v>
      </c>
      <c r="G124" s="12">
        <v>5</v>
      </c>
      <c r="H124" s="13" t="s">
        <v>70</v>
      </c>
      <c r="I124" s="12">
        <v>10</v>
      </c>
      <c r="J124" s="12" t="s">
        <v>65</v>
      </c>
      <c r="K124" s="12">
        <v>26</v>
      </c>
      <c r="L124" s="12" t="s">
        <v>206</v>
      </c>
      <c r="M124" s="12">
        <v>1</v>
      </c>
      <c r="N124" s="12"/>
      <c r="O124" s="12">
        <f t="shared" si="3"/>
        <v>1</v>
      </c>
      <c r="P124" s="12">
        <v>1</v>
      </c>
      <c r="Q124" s="12"/>
      <c r="R124" s="12"/>
      <c r="S124" s="12"/>
      <c r="T124" s="6">
        <v>5</v>
      </c>
      <c r="U124" s="6" t="s">
        <v>30</v>
      </c>
      <c r="V124" s="12" t="s">
        <v>424</v>
      </c>
    </row>
    <row r="125" spans="1:22" s="62" customFormat="1" ht="30" customHeight="1">
      <c r="A125" s="59"/>
      <c r="B125" s="59" t="s">
        <v>21</v>
      </c>
      <c r="C125" s="59" t="s">
        <v>204</v>
      </c>
      <c r="D125" s="59" t="s">
        <v>425</v>
      </c>
      <c r="E125" s="59" t="s">
        <v>12</v>
      </c>
      <c r="F125" s="60" t="s">
        <v>14</v>
      </c>
      <c r="G125" s="18">
        <v>5</v>
      </c>
      <c r="H125" s="61" t="s">
        <v>70</v>
      </c>
      <c r="I125" s="18">
        <v>10</v>
      </c>
      <c r="J125" s="18" t="s">
        <v>65</v>
      </c>
      <c r="K125" s="18">
        <v>6</v>
      </c>
      <c r="L125" s="18" t="s">
        <v>64</v>
      </c>
      <c r="M125" s="18">
        <v>1</v>
      </c>
      <c r="N125" s="18"/>
      <c r="O125" s="12">
        <f t="shared" si="3"/>
        <v>1</v>
      </c>
      <c r="P125" s="18"/>
      <c r="Q125" s="18">
        <v>1</v>
      </c>
      <c r="R125" s="18"/>
      <c r="S125" s="18"/>
      <c r="T125" s="18">
        <v>1</v>
      </c>
      <c r="U125" s="18" t="s">
        <v>30</v>
      </c>
      <c r="V125" s="18" t="s">
        <v>426</v>
      </c>
    </row>
    <row r="126" spans="1:22" s="62" customFormat="1" ht="30" customHeight="1">
      <c r="A126" s="59"/>
      <c r="B126" s="59" t="s">
        <v>21</v>
      </c>
      <c r="C126" s="59" t="s">
        <v>204</v>
      </c>
      <c r="D126" s="59" t="s">
        <v>425</v>
      </c>
      <c r="E126" s="59" t="s">
        <v>12</v>
      </c>
      <c r="F126" s="60" t="s">
        <v>14</v>
      </c>
      <c r="G126" s="18">
        <v>5</v>
      </c>
      <c r="H126" s="61" t="s">
        <v>70</v>
      </c>
      <c r="I126" s="18">
        <v>10</v>
      </c>
      <c r="J126" s="18" t="s">
        <v>65</v>
      </c>
      <c r="K126" s="18">
        <v>6</v>
      </c>
      <c r="L126" s="18" t="s">
        <v>64</v>
      </c>
      <c r="M126" s="18">
        <v>1</v>
      </c>
      <c r="N126" s="18"/>
      <c r="O126" s="12">
        <f t="shared" si="3"/>
        <v>1</v>
      </c>
      <c r="P126" s="18"/>
      <c r="Q126" s="18">
        <v>1</v>
      </c>
      <c r="R126" s="18"/>
      <c r="S126" s="18"/>
      <c r="T126" s="18">
        <v>2</v>
      </c>
      <c r="U126" s="18">
        <v>1</v>
      </c>
      <c r="V126" s="18" t="s">
        <v>427</v>
      </c>
    </row>
    <row r="127" spans="1:22" s="62" customFormat="1" ht="30" customHeight="1">
      <c r="A127" s="59"/>
      <c r="B127" s="59" t="s">
        <v>21</v>
      </c>
      <c r="C127" s="59" t="s">
        <v>204</v>
      </c>
      <c r="D127" s="59" t="s">
        <v>425</v>
      </c>
      <c r="E127" s="59" t="s">
        <v>12</v>
      </c>
      <c r="F127" s="60" t="s">
        <v>14</v>
      </c>
      <c r="G127" s="18">
        <v>5</v>
      </c>
      <c r="H127" s="61" t="s">
        <v>70</v>
      </c>
      <c r="I127" s="18">
        <v>10</v>
      </c>
      <c r="J127" s="18" t="s">
        <v>65</v>
      </c>
      <c r="K127" s="18">
        <v>6</v>
      </c>
      <c r="L127" s="18" t="s">
        <v>64</v>
      </c>
      <c r="M127" s="18">
        <v>1</v>
      </c>
      <c r="N127" s="18"/>
      <c r="O127" s="12">
        <f t="shared" si="3"/>
        <v>1</v>
      </c>
      <c r="P127" s="18"/>
      <c r="Q127" s="18">
        <v>1</v>
      </c>
      <c r="R127" s="18"/>
      <c r="S127" s="18"/>
      <c r="T127" s="18">
        <v>2</v>
      </c>
      <c r="U127" s="18" t="s">
        <v>30</v>
      </c>
      <c r="V127" s="18" t="s">
        <v>428</v>
      </c>
    </row>
    <row r="128" spans="1:22" s="62" customFormat="1" ht="30" customHeight="1">
      <c r="A128" s="59"/>
      <c r="B128" s="59" t="s">
        <v>21</v>
      </c>
      <c r="C128" s="59" t="s">
        <v>204</v>
      </c>
      <c r="D128" s="59" t="s">
        <v>425</v>
      </c>
      <c r="E128" s="59" t="s">
        <v>12</v>
      </c>
      <c r="F128" s="60" t="s">
        <v>14</v>
      </c>
      <c r="G128" s="18">
        <v>5</v>
      </c>
      <c r="H128" s="61" t="s">
        <v>70</v>
      </c>
      <c r="I128" s="18">
        <v>10</v>
      </c>
      <c r="J128" s="18" t="s">
        <v>65</v>
      </c>
      <c r="K128" s="18">
        <v>6</v>
      </c>
      <c r="L128" s="18" t="s">
        <v>64</v>
      </c>
      <c r="M128" s="18">
        <v>1</v>
      </c>
      <c r="N128" s="18"/>
      <c r="O128" s="12">
        <f t="shared" si="3"/>
        <v>1</v>
      </c>
      <c r="P128" s="18"/>
      <c r="Q128" s="18">
        <v>1</v>
      </c>
      <c r="R128" s="18"/>
      <c r="S128" s="18"/>
      <c r="T128" s="18">
        <v>3</v>
      </c>
      <c r="U128" s="18" t="s">
        <v>30</v>
      </c>
      <c r="V128" s="18" t="s">
        <v>429</v>
      </c>
    </row>
    <row r="129" spans="1:22" s="62" customFormat="1" ht="30" customHeight="1">
      <c r="A129" s="59"/>
      <c r="B129" s="59" t="s">
        <v>21</v>
      </c>
      <c r="C129" s="59" t="s">
        <v>204</v>
      </c>
      <c r="D129" s="59" t="s">
        <v>425</v>
      </c>
      <c r="E129" s="59" t="s">
        <v>12</v>
      </c>
      <c r="F129" s="60" t="s">
        <v>14</v>
      </c>
      <c r="G129" s="18">
        <v>5</v>
      </c>
      <c r="H129" s="61" t="s">
        <v>70</v>
      </c>
      <c r="I129" s="18">
        <v>10</v>
      </c>
      <c r="J129" s="18" t="s">
        <v>65</v>
      </c>
      <c r="K129" s="18">
        <v>6</v>
      </c>
      <c r="L129" s="18" t="s">
        <v>64</v>
      </c>
      <c r="M129" s="18">
        <v>1</v>
      </c>
      <c r="N129" s="18"/>
      <c r="O129" s="12">
        <f t="shared" si="3"/>
        <v>1</v>
      </c>
      <c r="P129" s="18"/>
      <c r="Q129" s="18">
        <v>1</v>
      </c>
      <c r="R129" s="18"/>
      <c r="S129" s="18"/>
      <c r="T129" s="18">
        <v>3</v>
      </c>
      <c r="U129" s="18">
        <v>1</v>
      </c>
      <c r="V129" s="18" t="s">
        <v>430</v>
      </c>
    </row>
    <row r="130" spans="1:22" s="62" customFormat="1" ht="30" customHeight="1">
      <c r="A130" s="59"/>
      <c r="B130" s="59" t="s">
        <v>21</v>
      </c>
      <c r="C130" s="59" t="s">
        <v>204</v>
      </c>
      <c r="D130" s="59" t="s">
        <v>425</v>
      </c>
      <c r="E130" s="59" t="s">
        <v>12</v>
      </c>
      <c r="F130" s="60" t="s">
        <v>14</v>
      </c>
      <c r="G130" s="18">
        <v>5</v>
      </c>
      <c r="H130" s="61" t="s">
        <v>70</v>
      </c>
      <c r="I130" s="18">
        <v>10</v>
      </c>
      <c r="J130" s="18" t="s">
        <v>65</v>
      </c>
      <c r="K130" s="18">
        <v>6</v>
      </c>
      <c r="L130" s="18" t="s">
        <v>64</v>
      </c>
      <c r="M130" s="18">
        <v>1</v>
      </c>
      <c r="N130" s="18"/>
      <c r="O130" s="12">
        <f t="shared" si="3"/>
        <v>1</v>
      </c>
      <c r="P130" s="18"/>
      <c r="Q130" s="18">
        <v>1</v>
      </c>
      <c r="R130" s="18"/>
      <c r="S130" s="18"/>
      <c r="T130" s="18">
        <v>5</v>
      </c>
      <c r="U130" s="18" t="s">
        <v>30</v>
      </c>
      <c r="V130" s="18" t="s">
        <v>431</v>
      </c>
    </row>
    <row r="131" spans="1:22" ht="30" customHeight="1">
      <c r="A131" s="16"/>
      <c r="B131" s="16" t="s">
        <v>21</v>
      </c>
      <c r="C131" s="16" t="s">
        <v>432</v>
      </c>
      <c r="D131" s="16" t="s">
        <v>433</v>
      </c>
      <c r="E131" s="16" t="s">
        <v>12</v>
      </c>
      <c r="F131" s="30" t="s">
        <v>31</v>
      </c>
      <c r="G131" s="12">
        <v>5</v>
      </c>
      <c r="H131" s="13" t="s">
        <v>70</v>
      </c>
      <c r="I131" s="12">
        <v>4</v>
      </c>
      <c r="J131" s="12" t="s">
        <v>53</v>
      </c>
      <c r="K131" s="12">
        <v>29</v>
      </c>
      <c r="L131" s="12" t="s">
        <v>434</v>
      </c>
      <c r="M131" s="12">
        <v>1</v>
      </c>
      <c r="N131" s="12"/>
      <c r="O131" s="12">
        <f t="shared" si="3"/>
        <v>1</v>
      </c>
      <c r="P131" s="12"/>
      <c r="Q131" s="12">
        <v>1</v>
      </c>
      <c r="R131" s="12"/>
      <c r="S131" s="12"/>
      <c r="T131" s="6">
        <v>1</v>
      </c>
      <c r="U131" s="6">
        <v>2</v>
      </c>
      <c r="V131" s="12" t="s">
        <v>435</v>
      </c>
    </row>
    <row r="132" spans="1:22" ht="30" customHeight="1">
      <c r="A132" s="16"/>
      <c r="B132" s="16" t="s">
        <v>21</v>
      </c>
      <c r="C132" s="16" t="s">
        <v>432</v>
      </c>
      <c r="D132" s="16" t="s">
        <v>433</v>
      </c>
      <c r="E132" s="16" t="s">
        <v>12</v>
      </c>
      <c r="F132" s="30" t="s">
        <v>31</v>
      </c>
      <c r="G132" s="12">
        <v>5</v>
      </c>
      <c r="H132" s="13" t="s">
        <v>70</v>
      </c>
      <c r="I132" s="12">
        <v>4</v>
      </c>
      <c r="J132" s="12" t="s">
        <v>53</v>
      </c>
      <c r="K132" s="12">
        <v>29</v>
      </c>
      <c r="L132" s="12" t="s">
        <v>434</v>
      </c>
      <c r="M132" s="12"/>
      <c r="N132" s="12">
        <v>1</v>
      </c>
      <c r="O132" s="12">
        <f t="shared" si="3"/>
        <v>1</v>
      </c>
      <c r="P132" s="12">
        <v>1</v>
      </c>
      <c r="Q132" s="12"/>
      <c r="R132" s="12"/>
      <c r="S132" s="12"/>
      <c r="T132" s="6">
        <v>1</v>
      </c>
      <c r="U132" s="6">
        <v>3</v>
      </c>
      <c r="V132" s="12" t="s">
        <v>436</v>
      </c>
    </row>
    <row r="133" spans="1:22" ht="30" customHeight="1">
      <c r="A133" s="16"/>
      <c r="B133" s="16" t="s">
        <v>21</v>
      </c>
      <c r="C133" s="16" t="s">
        <v>432</v>
      </c>
      <c r="D133" s="16" t="s">
        <v>433</v>
      </c>
      <c r="E133" s="16" t="s">
        <v>12</v>
      </c>
      <c r="F133" s="30" t="s">
        <v>31</v>
      </c>
      <c r="G133" s="12">
        <v>5</v>
      </c>
      <c r="H133" s="13" t="s">
        <v>70</v>
      </c>
      <c r="I133" s="12">
        <v>4</v>
      </c>
      <c r="J133" s="12" t="s">
        <v>53</v>
      </c>
      <c r="K133" s="12">
        <v>29</v>
      </c>
      <c r="L133" s="12" t="s">
        <v>434</v>
      </c>
      <c r="M133" s="12">
        <v>1</v>
      </c>
      <c r="N133" s="12"/>
      <c r="O133" s="12">
        <f t="shared" si="3"/>
        <v>1</v>
      </c>
      <c r="P133" s="12"/>
      <c r="Q133" s="12">
        <v>1</v>
      </c>
      <c r="R133" s="12"/>
      <c r="S133" s="12"/>
      <c r="T133" s="6">
        <v>2</v>
      </c>
      <c r="U133" s="6">
        <v>10</v>
      </c>
      <c r="V133" s="12" t="s">
        <v>437</v>
      </c>
    </row>
    <row r="134" spans="1:22" ht="30" customHeight="1">
      <c r="A134" s="16"/>
      <c r="B134" s="16" t="s">
        <v>21</v>
      </c>
      <c r="C134" s="16"/>
      <c r="D134" s="16"/>
      <c r="E134" s="16"/>
      <c r="F134" s="30"/>
      <c r="G134" s="12"/>
      <c r="H134" s="13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6"/>
      <c r="U134" s="6"/>
      <c r="V134" s="12"/>
    </row>
    <row r="135" spans="1:22" ht="30" customHeight="1">
      <c r="A135" s="16"/>
      <c r="B135" s="16" t="s">
        <v>21</v>
      </c>
      <c r="C135" s="16"/>
      <c r="D135" s="16"/>
      <c r="E135" s="16"/>
      <c r="F135" s="30"/>
      <c r="G135" s="12"/>
      <c r="H135" s="13"/>
      <c r="I135" s="12"/>
      <c r="J135" s="12"/>
      <c r="K135" s="12"/>
      <c r="L135" s="12"/>
      <c r="M135" s="12">
        <f>SUM(M2:M134)</f>
        <v>97</v>
      </c>
      <c r="N135" s="12">
        <f>SUM(N2:N134)</f>
        <v>138</v>
      </c>
      <c r="O135" s="12">
        <f>M135+N135</f>
        <v>235</v>
      </c>
      <c r="P135" s="12">
        <f>SUM(P2:P134)</f>
        <v>122</v>
      </c>
      <c r="Q135" s="12">
        <f>SUM(Q2:Q134)</f>
        <v>52</v>
      </c>
      <c r="R135" s="12">
        <f>SUM(R2:R134)</f>
        <v>34</v>
      </c>
      <c r="S135" s="12">
        <f>SUM(S2:S134)</f>
        <v>27</v>
      </c>
      <c r="T135" s="12"/>
      <c r="U135" s="12"/>
      <c r="V135" s="12"/>
    </row>
    <row r="136" spans="1:22" ht="30" customHeight="1"/>
    <row r="137" spans="1:22" ht="30" customHeight="1"/>
    <row r="140" spans="1:22" ht="45">
      <c r="P140" s="27" t="s">
        <v>403</v>
      </c>
      <c r="Q140" s="27" t="s">
        <v>402</v>
      </c>
      <c r="R140" s="27" t="s">
        <v>398</v>
      </c>
      <c r="S140" s="27" t="s">
        <v>45</v>
      </c>
    </row>
    <row r="141" spans="1:22">
      <c r="P141" s="12">
        <v>122</v>
      </c>
      <c r="Q141" s="12">
        <v>52</v>
      </c>
      <c r="R141" s="12">
        <v>34</v>
      </c>
      <c r="S141" s="12">
        <v>27</v>
      </c>
    </row>
  </sheetData>
  <sheetProtection deleteColumns="0" deleteRows="0"/>
  <dataValidations count="1">
    <dataValidation type="list" allowBlank="1" showInputMessage="1" showErrorMessage="1" sqref="I7:I11 G1:G98">
      <formula1>"1,2,3,4,5,6,7,8,9,10,11,12,13,14,15,16,17,18,19,20,21,22,23,24,25,26,27,28,29,30,31,32,33,34,35,36,37,38,39,40,41,42,43,44,45,46,47,48,49,50,51"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4"/>
  <sheetViews>
    <sheetView tabSelected="1" zoomScale="80" zoomScaleNormal="80" workbookViewId="0">
      <pane ySplit="1" topLeftCell="A2" activePane="bottomLeft" state="frozen"/>
      <selection pane="bottomLeft" activeCell="T61" sqref="T61"/>
    </sheetView>
  </sheetViews>
  <sheetFormatPr baseColWidth="10" defaultRowHeight="15"/>
  <cols>
    <col min="1" max="1" width="6.85546875" customWidth="1"/>
    <col min="2" max="2" width="15.28515625" style="55" customWidth="1"/>
    <col min="3" max="3" width="6.5703125" style="48" customWidth="1"/>
    <col min="4" max="4" width="7.140625" style="48" customWidth="1"/>
    <col min="5" max="5" width="6.140625" style="48" customWidth="1"/>
    <col min="6" max="6" width="7.42578125" style="48" customWidth="1"/>
    <col min="7" max="7" width="17.7109375" customWidth="1"/>
    <col min="8" max="8" width="5.28515625" customWidth="1"/>
    <col min="9" max="9" width="6.140625" customWidth="1"/>
    <col min="10" max="10" width="12" customWidth="1"/>
    <col min="17" max="17" width="0" hidden="1" customWidth="1"/>
    <col min="18" max="18" width="73.140625" customWidth="1"/>
  </cols>
  <sheetData>
    <row r="1" spans="1:18" ht="51">
      <c r="A1" s="4" t="s">
        <v>0</v>
      </c>
      <c r="B1" s="52" t="s">
        <v>37</v>
      </c>
      <c r="C1" s="39" t="s">
        <v>1</v>
      </c>
      <c r="D1" s="39" t="s">
        <v>2</v>
      </c>
      <c r="E1" s="39" t="s">
        <v>10</v>
      </c>
      <c r="F1" s="39" t="s">
        <v>3</v>
      </c>
      <c r="G1" s="4" t="s">
        <v>4</v>
      </c>
      <c r="H1" s="4" t="s">
        <v>13</v>
      </c>
      <c r="I1" s="4" t="s">
        <v>9</v>
      </c>
      <c r="J1" s="4" t="s">
        <v>38</v>
      </c>
      <c r="K1" s="20" t="s">
        <v>47</v>
      </c>
      <c r="L1" s="20" t="s">
        <v>44</v>
      </c>
      <c r="M1" s="20" t="s">
        <v>45</v>
      </c>
      <c r="N1" s="20" t="s">
        <v>46</v>
      </c>
      <c r="O1" s="20" t="s">
        <v>36</v>
      </c>
      <c r="P1" s="20" t="s">
        <v>333</v>
      </c>
      <c r="Q1" s="21" t="s">
        <v>48</v>
      </c>
      <c r="R1" s="4" t="s">
        <v>51</v>
      </c>
    </row>
    <row r="2" spans="1:18" ht="30" customHeight="1">
      <c r="A2" s="18">
        <v>5</v>
      </c>
      <c r="B2" s="42" t="s">
        <v>258</v>
      </c>
      <c r="C2" s="40">
        <v>45</v>
      </c>
      <c r="D2" s="40">
        <v>6</v>
      </c>
      <c r="E2" s="40">
        <v>14</v>
      </c>
      <c r="F2" s="40">
        <v>25</v>
      </c>
      <c r="G2" s="18" t="s">
        <v>155</v>
      </c>
      <c r="H2" s="18">
        <v>1</v>
      </c>
      <c r="I2" s="18">
        <v>2</v>
      </c>
      <c r="J2" s="18">
        <v>7</v>
      </c>
      <c r="K2" s="18"/>
      <c r="L2" s="18">
        <v>2</v>
      </c>
      <c r="M2" s="18"/>
      <c r="N2" s="18"/>
      <c r="O2" s="18">
        <v>1</v>
      </c>
      <c r="P2" s="18">
        <f>K2+L2+M2+O2</f>
        <v>3</v>
      </c>
      <c r="Q2" s="12"/>
      <c r="R2" s="19" t="s">
        <v>259</v>
      </c>
    </row>
    <row r="3" spans="1:18" ht="30" customHeight="1">
      <c r="A3" s="18">
        <v>5</v>
      </c>
      <c r="B3" s="42" t="s">
        <v>258</v>
      </c>
      <c r="C3" s="40">
        <v>45</v>
      </c>
      <c r="D3" s="40">
        <v>6</v>
      </c>
      <c r="E3" s="40">
        <v>14</v>
      </c>
      <c r="F3" s="40">
        <v>25</v>
      </c>
      <c r="G3" s="18" t="s">
        <v>155</v>
      </c>
      <c r="H3" s="18">
        <v>2</v>
      </c>
      <c r="I3" s="18">
        <v>2</v>
      </c>
      <c r="J3" s="18">
        <v>218</v>
      </c>
      <c r="K3" s="18">
        <v>1</v>
      </c>
      <c r="L3" s="18">
        <v>2</v>
      </c>
      <c r="M3" s="18"/>
      <c r="N3" s="18"/>
      <c r="O3" s="18"/>
      <c r="P3" s="18">
        <f t="shared" ref="P3:P47" si="0">K3+L3+M3+O3</f>
        <v>3</v>
      </c>
      <c r="Q3" s="12"/>
      <c r="R3" s="19" t="s">
        <v>260</v>
      </c>
    </row>
    <row r="4" spans="1:18" ht="30" customHeight="1">
      <c r="A4" s="18">
        <v>5</v>
      </c>
      <c r="B4" s="41" t="s">
        <v>320</v>
      </c>
      <c r="C4" s="41" t="s">
        <v>321</v>
      </c>
      <c r="D4" s="41" t="s">
        <v>55</v>
      </c>
      <c r="E4" s="41" t="s">
        <v>33</v>
      </c>
      <c r="F4" s="40">
        <v>23</v>
      </c>
      <c r="G4" s="18" t="s">
        <v>154</v>
      </c>
      <c r="H4" s="18">
        <v>3</v>
      </c>
      <c r="I4" s="18">
        <v>4</v>
      </c>
      <c r="J4" s="18">
        <v>413</v>
      </c>
      <c r="K4" s="18"/>
      <c r="L4" s="18">
        <v>1</v>
      </c>
      <c r="M4" s="18"/>
      <c r="N4" s="18"/>
      <c r="O4" s="18"/>
      <c r="P4" s="18">
        <f t="shared" si="0"/>
        <v>1</v>
      </c>
      <c r="Q4" s="12"/>
      <c r="R4" s="19" t="s">
        <v>322</v>
      </c>
    </row>
    <row r="5" spans="1:18" ht="30" customHeight="1">
      <c r="A5" s="18">
        <v>5</v>
      </c>
      <c r="B5" s="42" t="s">
        <v>176</v>
      </c>
      <c r="C5" s="42">
        <v>103</v>
      </c>
      <c r="D5" s="42" t="s">
        <v>55</v>
      </c>
      <c r="E5" s="42" t="s">
        <v>31</v>
      </c>
      <c r="F5" s="40">
        <v>17</v>
      </c>
      <c r="G5" s="18" t="s">
        <v>150</v>
      </c>
      <c r="H5" s="18">
        <v>1</v>
      </c>
      <c r="I5" s="18">
        <v>1</v>
      </c>
      <c r="J5" s="18">
        <v>42</v>
      </c>
      <c r="K5" s="18"/>
      <c r="L5" s="18">
        <v>1</v>
      </c>
      <c r="M5" s="18"/>
      <c r="N5" s="18"/>
      <c r="O5" s="18"/>
      <c r="P5" s="18">
        <f t="shared" si="0"/>
        <v>1</v>
      </c>
      <c r="Q5" s="12"/>
      <c r="R5" s="19" t="s">
        <v>323</v>
      </c>
    </row>
    <row r="6" spans="1:18" ht="30" customHeight="1">
      <c r="A6" s="18">
        <v>5</v>
      </c>
      <c r="B6" s="42" t="s">
        <v>324</v>
      </c>
      <c r="C6" s="42" t="s">
        <v>102</v>
      </c>
      <c r="D6" s="42" t="s">
        <v>325</v>
      </c>
      <c r="E6" s="42" t="s">
        <v>42</v>
      </c>
      <c r="F6" s="40">
        <v>10</v>
      </c>
      <c r="G6" s="18" t="s">
        <v>54</v>
      </c>
      <c r="H6" s="18">
        <v>3</v>
      </c>
      <c r="I6" s="18">
        <v>4</v>
      </c>
      <c r="J6" s="18">
        <v>407</v>
      </c>
      <c r="K6" s="18"/>
      <c r="L6" s="18">
        <v>1</v>
      </c>
      <c r="M6" s="18"/>
      <c r="N6" s="18"/>
      <c r="O6" s="18"/>
      <c r="P6" s="18">
        <f t="shared" si="0"/>
        <v>1</v>
      </c>
      <c r="Q6" s="12"/>
      <c r="R6" s="19" t="s">
        <v>326</v>
      </c>
    </row>
    <row r="7" spans="1:18" ht="30" customHeight="1">
      <c r="A7" s="18">
        <v>5</v>
      </c>
      <c r="B7" s="47" t="s">
        <v>327</v>
      </c>
      <c r="C7" s="43" t="s">
        <v>35</v>
      </c>
      <c r="D7" s="43" t="s">
        <v>328</v>
      </c>
      <c r="E7" s="43" t="s">
        <v>165</v>
      </c>
      <c r="F7" s="40">
        <v>22</v>
      </c>
      <c r="G7" s="18" t="s">
        <v>130</v>
      </c>
      <c r="H7" s="18">
        <v>1</v>
      </c>
      <c r="I7" s="18">
        <v>2</v>
      </c>
      <c r="J7" s="18">
        <v>12</v>
      </c>
      <c r="K7" s="18">
        <v>2</v>
      </c>
      <c r="L7" s="18">
        <v>1</v>
      </c>
      <c r="M7" s="18"/>
      <c r="N7" s="18"/>
      <c r="O7" s="18"/>
      <c r="P7" s="18">
        <f t="shared" si="0"/>
        <v>3</v>
      </c>
      <c r="Q7" s="12"/>
      <c r="R7" s="9" t="s">
        <v>329</v>
      </c>
    </row>
    <row r="8" spans="1:18" ht="30" customHeight="1">
      <c r="A8" s="18">
        <v>5</v>
      </c>
      <c r="B8" s="47" t="s">
        <v>327</v>
      </c>
      <c r="C8" s="43" t="s">
        <v>35</v>
      </c>
      <c r="D8" s="43" t="s">
        <v>328</v>
      </c>
      <c r="E8" s="43" t="s">
        <v>165</v>
      </c>
      <c r="F8" s="40">
        <v>22</v>
      </c>
      <c r="G8" s="18" t="s">
        <v>130</v>
      </c>
      <c r="H8" s="18">
        <v>2</v>
      </c>
      <c r="I8" s="18">
        <v>4</v>
      </c>
      <c r="J8" s="18">
        <v>441</v>
      </c>
      <c r="K8" s="18"/>
      <c r="L8" s="18">
        <v>2</v>
      </c>
      <c r="M8" s="18"/>
      <c r="N8" s="18"/>
      <c r="O8" s="18"/>
      <c r="P8" s="18">
        <f t="shared" si="0"/>
        <v>2</v>
      </c>
      <c r="Q8" s="12"/>
      <c r="R8" s="19" t="s">
        <v>330</v>
      </c>
    </row>
    <row r="9" spans="1:18" ht="30" customHeight="1">
      <c r="A9" s="18">
        <v>5</v>
      </c>
      <c r="B9" s="47" t="s">
        <v>327</v>
      </c>
      <c r="C9" s="43" t="s">
        <v>35</v>
      </c>
      <c r="D9" s="43" t="s">
        <v>328</v>
      </c>
      <c r="E9" s="43" t="s">
        <v>165</v>
      </c>
      <c r="F9" s="40">
        <v>22</v>
      </c>
      <c r="G9" s="14" t="s">
        <v>130</v>
      </c>
      <c r="H9" s="18">
        <v>5</v>
      </c>
      <c r="I9" s="18">
        <v>3</v>
      </c>
      <c r="J9" s="18">
        <v>307</v>
      </c>
      <c r="K9" s="18"/>
      <c r="L9" s="18">
        <v>1</v>
      </c>
      <c r="M9" s="18"/>
      <c r="N9" s="18"/>
      <c r="O9" s="18"/>
      <c r="P9" s="18">
        <f t="shared" si="0"/>
        <v>1</v>
      </c>
      <c r="Q9" s="12"/>
      <c r="R9" s="19" t="s">
        <v>331</v>
      </c>
    </row>
    <row r="10" spans="1:18" ht="30" customHeight="1">
      <c r="A10" s="18">
        <v>5</v>
      </c>
      <c r="B10" s="44" t="s">
        <v>332</v>
      </c>
      <c r="C10" s="44" t="s">
        <v>107</v>
      </c>
      <c r="D10" s="44" t="s">
        <v>34</v>
      </c>
      <c r="E10" s="44" t="s">
        <v>22</v>
      </c>
      <c r="F10" s="40">
        <v>4</v>
      </c>
      <c r="G10" s="18" t="s">
        <v>145</v>
      </c>
      <c r="H10" s="18">
        <v>1</v>
      </c>
      <c r="I10" s="12">
        <v>1</v>
      </c>
      <c r="J10" s="12">
        <v>12</v>
      </c>
      <c r="K10" s="18">
        <v>2</v>
      </c>
      <c r="L10" s="18"/>
      <c r="M10" s="18"/>
      <c r="N10" s="18"/>
      <c r="O10" s="18">
        <v>1</v>
      </c>
      <c r="P10" s="18">
        <f t="shared" si="0"/>
        <v>3</v>
      </c>
      <c r="Q10" s="12"/>
      <c r="R10" s="12" t="s">
        <v>334</v>
      </c>
    </row>
    <row r="11" spans="1:18" ht="30" customHeight="1">
      <c r="A11" s="18">
        <v>5</v>
      </c>
      <c r="B11" s="44" t="s">
        <v>332</v>
      </c>
      <c r="C11" s="44" t="s">
        <v>107</v>
      </c>
      <c r="D11" s="44" t="s">
        <v>34</v>
      </c>
      <c r="E11" s="44" t="s">
        <v>22</v>
      </c>
      <c r="F11" s="40">
        <v>4</v>
      </c>
      <c r="G11" s="18" t="s">
        <v>145</v>
      </c>
      <c r="H11" s="18">
        <v>2</v>
      </c>
      <c r="I11" s="12">
        <v>4</v>
      </c>
      <c r="J11" s="12">
        <v>449</v>
      </c>
      <c r="K11" s="18">
        <v>2</v>
      </c>
      <c r="L11" s="18"/>
      <c r="M11" s="18"/>
      <c r="N11" s="18"/>
      <c r="O11" s="18"/>
      <c r="P11" s="18">
        <f t="shared" si="0"/>
        <v>2</v>
      </c>
      <c r="Q11" s="12"/>
      <c r="R11" s="12" t="s">
        <v>335</v>
      </c>
    </row>
    <row r="12" spans="1:18" ht="30" customHeight="1">
      <c r="A12" s="18">
        <v>5</v>
      </c>
      <c r="B12" s="44" t="s">
        <v>269</v>
      </c>
      <c r="C12" s="44" t="s">
        <v>270</v>
      </c>
      <c r="D12" s="44" t="s">
        <v>164</v>
      </c>
      <c r="E12" s="44" t="s">
        <v>21</v>
      </c>
      <c r="F12" s="40">
        <v>22</v>
      </c>
      <c r="G12" s="18" t="s">
        <v>130</v>
      </c>
      <c r="H12" s="18">
        <v>1</v>
      </c>
      <c r="I12" s="12">
        <v>5</v>
      </c>
      <c r="J12" s="12">
        <v>1</v>
      </c>
      <c r="K12" s="18">
        <v>2</v>
      </c>
      <c r="L12" s="18"/>
      <c r="M12" s="18"/>
      <c r="N12" s="18"/>
      <c r="O12" s="18"/>
      <c r="P12" s="18">
        <f t="shared" si="0"/>
        <v>2</v>
      </c>
      <c r="Q12" s="12"/>
      <c r="R12" s="36" t="s">
        <v>336</v>
      </c>
    </row>
    <row r="13" spans="1:18" ht="30" customHeight="1">
      <c r="A13" s="18">
        <v>5</v>
      </c>
      <c r="B13" s="44" t="s">
        <v>269</v>
      </c>
      <c r="C13" s="44" t="s">
        <v>270</v>
      </c>
      <c r="D13" s="44" t="s">
        <v>164</v>
      </c>
      <c r="E13" s="44" t="s">
        <v>21</v>
      </c>
      <c r="F13" s="40">
        <v>22</v>
      </c>
      <c r="G13" s="18" t="s">
        <v>130</v>
      </c>
      <c r="H13" s="18">
        <v>2</v>
      </c>
      <c r="I13" s="18">
        <v>6</v>
      </c>
      <c r="J13" s="18">
        <v>600</v>
      </c>
      <c r="K13" s="18"/>
      <c r="L13" s="18">
        <v>2</v>
      </c>
      <c r="M13" s="18"/>
      <c r="N13" s="18"/>
      <c r="O13" s="18"/>
      <c r="P13" s="18">
        <f t="shared" si="0"/>
        <v>2</v>
      </c>
      <c r="Q13" s="12"/>
      <c r="R13" s="36" t="s">
        <v>337</v>
      </c>
    </row>
    <row r="14" spans="1:18" ht="30" customHeight="1">
      <c r="A14" s="18">
        <v>5</v>
      </c>
      <c r="B14" s="42" t="s">
        <v>245</v>
      </c>
      <c r="C14" s="42" t="s">
        <v>246</v>
      </c>
      <c r="D14" s="42" t="s">
        <v>12</v>
      </c>
      <c r="E14" s="42" t="s">
        <v>31</v>
      </c>
      <c r="F14" s="40">
        <v>1</v>
      </c>
      <c r="G14" s="14" t="s">
        <v>41</v>
      </c>
      <c r="H14" s="18">
        <v>1</v>
      </c>
      <c r="I14" s="18">
        <v>2</v>
      </c>
      <c r="J14" s="18">
        <v>21</v>
      </c>
      <c r="K14" s="18">
        <v>2</v>
      </c>
      <c r="L14" s="18"/>
      <c r="M14" s="18"/>
      <c r="N14" s="18"/>
      <c r="O14" s="18"/>
      <c r="P14" s="18">
        <f t="shared" si="0"/>
        <v>2</v>
      </c>
      <c r="Q14" s="12"/>
      <c r="R14" s="36" t="s">
        <v>338</v>
      </c>
    </row>
    <row r="15" spans="1:18" ht="51.75" customHeight="1">
      <c r="A15" s="18">
        <v>5</v>
      </c>
      <c r="B15" s="53" t="s">
        <v>341</v>
      </c>
      <c r="C15" s="45" t="s">
        <v>205</v>
      </c>
      <c r="D15" s="49">
        <v>10</v>
      </c>
      <c r="E15" s="49">
        <v>4</v>
      </c>
      <c r="F15" s="40">
        <v>19</v>
      </c>
      <c r="G15" s="12" t="s">
        <v>152</v>
      </c>
      <c r="H15" s="12">
        <v>2</v>
      </c>
      <c r="I15" s="12">
        <v>7</v>
      </c>
      <c r="J15" s="12">
        <v>702</v>
      </c>
      <c r="K15" s="12">
        <v>1</v>
      </c>
      <c r="L15" s="12"/>
      <c r="M15" s="12"/>
      <c r="N15" s="12"/>
      <c r="O15" s="12"/>
      <c r="P15" s="18">
        <f t="shared" si="0"/>
        <v>1</v>
      </c>
      <c r="Q15" s="12"/>
      <c r="R15" s="36" t="s">
        <v>339</v>
      </c>
    </row>
    <row r="16" spans="1:18" ht="30" customHeight="1">
      <c r="A16" s="18">
        <v>5</v>
      </c>
      <c r="B16" s="53" t="s">
        <v>342</v>
      </c>
      <c r="C16" s="45" t="s">
        <v>325</v>
      </c>
      <c r="D16" s="49">
        <v>4</v>
      </c>
      <c r="E16" s="49">
        <v>4</v>
      </c>
      <c r="F16" s="40">
        <v>23</v>
      </c>
      <c r="G16" s="12" t="s">
        <v>154</v>
      </c>
      <c r="H16" s="12">
        <v>1</v>
      </c>
      <c r="I16" s="12">
        <v>2</v>
      </c>
      <c r="J16" s="12">
        <v>3</v>
      </c>
      <c r="K16" s="12"/>
      <c r="L16" s="12">
        <v>1</v>
      </c>
      <c r="M16" s="12"/>
      <c r="N16" s="12"/>
      <c r="O16" s="12"/>
      <c r="P16" s="18">
        <f t="shared" si="0"/>
        <v>1</v>
      </c>
      <c r="Q16" s="12"/>
      <c r="R16" s="36" t="s">
        <v>340</v>
      </c>
    </row>
    <row r="17" spans="1:18" ht="30" customHeight="1">
      <c r="A17" s="18">
        <v>5</v>
      </c>
      <c r="B17" s="53" t="s">
        <v>342</v>
      </c>
      <c r="C17" s="45" t="s">
        <v>325</v>
      </c>
      <c r="D17" s="49">
        <v>4</v>
      </c>
      <c r="E17" s="49">
        <v>4</v>
      </c>
      <c r="F17" s="40">
        <v>23</v>
      </c>
      <c r="G17" s="12" t="s">
        <v>154</v>
      </c>
      <c r="H17" s="12">
        <v>2</v>
      </c>
      <c r="I17" s="12">
        <v>2</v>
      </c>
      <c r="J17" s="12">
        <v>280</v>
      </c>
      <c r="K17" s="12"/>
      <c r="L17" s="12">
        <v>1</v>
      </c>
      <c r="M17" s="12"/>
      <c r="N17" s="12"/>
      <c r="O17" s="12"/>
      <c r="P17" s="18">
        <f t="shared" si="0"/>
        <v>1</v>
      </c>
      <c r="Q17" s="12"/>
      <c r="R17" s="36" t="s">
        <v>343</v>
      </c>
    </row>
    <row r="18" spans="1:18" ht="90.75" customHeight="1">
      <c r="A18" s="18">
        <v>5</v>
      </c>
      <c r="B18" s="53" t="s">
        <v>245</v>
      </c>
      <c r="C18" s="45" t="s">
        <v>246</v>
      </c>
      <c r="D18" s="49">
        <v>1</v>
      </c>
      <c r="E18" s="49">
        <v>14</v>
      </c>
      <c r="F18" s="40">
        <v>1</v>
      </c>
      <c r="G18" s="14" t="s">
        <v>41</v>
      </c>
      <c r="H18" s="12">
        <v>2</v>
      </c>
      <c r="I18" s="12">
        <v>4</v>
      </c>
      <c r="J18" s="12">
        <v>449</v>
      </c>
      <c r="K18" s="12">
        <v>1</v>
      </c>
      <c r="L18" s="12">
        <v>2</v>
      </c>
      <c r="M18" s="12"/>
      <c r="N18" s="12"/>
      <c r="O18" s="12"/>
      <c r="P18" s="18">
        <f t="shared" si="0"/>
        <v>3</v>
      </c>
      <c r="Q18" s="12"/>
      <c r="R18" s="36" t="s">
        <v>345</v>
      </c>
    </row>
    <row r="19" spans="1:18" ht="48" customHeight="1">
      <c r="A19" s="18">
        <v>5</v>
      </c>
      <c r="B19" s="53" t="s">
        <v>245</v>
      </c>
      <c r="C19" s="45" t="s">
        <v>246</v>
      </c>
      <c r="D19" s="49">
        <v>1</v>
      </c>
      <c r="E19" s="49">
        <v>14</v>
      </c>
      <c r="F19" s="40">
        <v>1</v>
      </c>
      <c r="G19" s="14" t="s">
        <v>41</v>
      </c>
      <c r="H19" s="12">
        <v>5</v>
      </c>
      <c r="I19" s="12">
        <v>3</v>
      </c>
      <c r="J19" s="12">
        <v>307</v>
      </c>
      <c r="K19" s="12"/>
      <c r="L19" s="12">
        <v>1</v>
      </c>
      <c r="M19" s="12"/>
      <c r="N19" s="12"/>
      <c r="O19" s="12"/>
      <c r="P19" s="18">
        <f t="shared" si="0"/>
        <v>1</v>
      </c>
      <c r="Q19" s="12"/>
      <c r="R19" s="17" t="s">
        <v>344</v>
      </c>
    </row>
    <row r="20" spans="1:18" ht="59.25" customHeight="1">
      <c r="A20" s="18">
        <v>5</v>
      </c>
      <c r="B20" s="53" t="s">
        <v>225</v>
      </c>
      <c r="C20" s="45" t="s">
        <v>35</v>
      </c>
      <c r="D20" s="49">
        <v>16</v>
      </c>
      <c r="E20" s="49">
        <v>14</v>
      </c>
      <c r="F20" s="40">
        <v>5</v>
      </c>
      <c r="G20" s="12" t="s">
        <v>70</v>
      </c>
      <c r="H20" s="12">
        <v>1</v>
      </c>
      <c r="I20" s="12">
        <v>2</v>
      </c>
      <c r="J20" s="12">
        <v>6</v>
      </c>
      <c r="K20" s="12">
        <v>1</v>
      </c>
      <c r="L20" s="12"/>
      <c r="M20" s="12">
        <v>1</v>
      </c>
      <c r="N20" s="12"/>
      <c r="O20" s="12"/>
      <c r="P20" s="18">
        <f t="shared" si="0"/>
        <v>2</v>
      </c>
      <c r="Q20" s="12"/>
      <c r="R20" s="36" t="s">
        <v>399</v>
      </c>
    </row>
    <row r="21" spans="1:18" ht="63" customHeight="1">
      <c r="A21" s="18">
        <v>5</v>
      </c>
      <c r="B21" s="53" t="s">
        <v>347</v>
      </c>
      <c r="C21" s="45" t="s">
        <v>346</v>
      </c>
      <c r="D21" s="49">
        <v>4</v>
      </c>
      <c r="E21" s="49">
        <v>16</v>
      </c>
      <c r="F21" s="40">
        <v>18</v>
      </c>
      <c r="G21" s="12" t="s">
        <v>151</v>
      </c>
      <c r="H21" s="12">
        <v>1</v>
      </c>
      <c r="I21" s="12">
        <v>3</v>
      </c>
      <c r="J21" s="12">
        <v>9</v>
      </c>
      <c r="K21" s="12"/>
      <c r="L21" s="12">
        <v>1</v>
      </c>
      <c r="M21" s="12"/>
      <c r="N21" s="12"/>
      <c r="O21" s="12"/>
      <c r="P21" s="18">
        <f t="shared" si="0"/>
        <v>1</v>
      </c>
      <c r="Q21" s="12"/>
      <c r="R21" s="36" t="s">
        <v>348</v>
      </c>
    </row>
    <row r="22" spans="1:18" ht="98.25" customHeight="1">
      <c r="A22" s="18">
        <v>5</v>
      </c>
      <c r="B22" s="53" t="s">
        <v>350</v>
      </c>
      <c r="C22" s="45" t="s">
        <v>349</v>
      </c>
      <c r="D22" s="49">
        <v>6</v>
      </c>
      <c r="E22" s="49">
        <v>4</v>
      </c>
      <c r="F22" s="40">
        <v>16</v>
      </c>
      <c r="G22" s="12" t="s">
        <v>149</v>
      </c>
      <c r="H22" s="12"/>
      <c r="I22" s="12"/>
      <c r="J22" s="12"/>
      <c r="K22" s="12"/>
      <c r="L22" s="12">
        <v>3</v>
      </c>
      <c r="M22" s="12"/>
      <c r="N22" s="12"/>
      <c r="O22" s="12"/>
      <c r="P22" s="18">
        <f t="shared" si="0"/>
        <v>3</v>
      </c>
      <c r="Q22" s="12"/>
      <c r="R22" s="36" t="s">
        <v>351</v>
      </c>
    </row>
    <row r="23" spans="1:18" ht="58.5" customHeight="1">
      <c r="A23" s="18">
        <v>5</v>
      </c>
      <c r="B23" s="54" t="s">
        <v>353</v>
      </c>
      <c r="C23" s="46" t="s">
        <v>352</v>
      </c>
      <c r="D23" s="50">
        <v>12</v>
      </c>
      <c r="E23" s="50">
        <v>9</v>
      </c>
      <c r="F23" s="40">
        <v>11</v>
      </c>
      <c r="G23" s="11" t="s">
        <v>147</v>
      </c>
      <c r="H23" s="12">
        <v>1</v>
      </c>
      <c r="I23" s="12">
        <v>2</v>
      </c>
      <c r="J23" s="12">
        <v>2</v>
      </c>
      <c r="K23" s="12"/>
      <c r="L23" s="12">
        <v>1</v>
      </c>
      <c r="M23" s="12"/>
      <c r="N23" s="12"/>
      <c r="O23" s="12"/>
      <c r="P23" s="18">
        <f t="shared" si="0"/>
        <v>1</v>
      </c>
      <c r="Q23" s="12"/>
      <c r="R23" s="38" t="s">
        <v>354</v>
      </c>
    </row>
    <row r="24" spans="1:18" ht="58.5" customHeight="1">
      <c r="A24" s="18">
        <v>5</v>
      </c>
      <c r="B24" s="54" t="s">
        <v>276</v>
      </c>
      <c r="C24" s="46" t="s">
        <v>277</v>
      </c>
      <c r="D24" s="50">
        <v>4</v>
      </c>
      <c r="E24" s="50">
        <v>9</v>
      </c>
      <c r="F24" s="40">
        <v>8</v>
      </c>
      <c r="G24" s="11" t="s">
        <v>146</v>
      </c>
      <c r="H24" s="12">
        <v>1</v>
      </c>
      <c r="I24" s="12">
        <v>8</v>
      </c>
      <c r="J24" s="12">
        <v>10</v>
      </c>
      <c r="K24" s="12"/>
      <c r="L24" s="12"/>
      <c r="M24" s="12">
        <v>1</v>
      </c>
      <c r="N24" s="12"/>
      <c r="O24" s="12"/>
      <c r="P24" s="18">
        <f t="shared" si="0"/>
        <v>1</v>
      </c>
      <c r="Q24" s="12"/>
      <c r="R24" s="36" t="s">
        <v>355</v>
      </c>
    </row>
    <row r="25" spans="1:18" ht="68.25" customHeight="1">
      <c r="A25" s="18">
        <v>5</v>
      </c>
      <c r="B25" s="54" t="s">
        <v>104</v>
      </c>
      <c r="C25" s="46" t="s">
        <v>28</v>
      </c>
      <c r="D25" s="50">
        <v>9</v>
      </c>
      <c r="E25" s="50">
        <v>12</v>
      </c>
      <c r="F25" s="40">
        <v>8</v>
      </c>
      <c r="G25" s="11" t="s">
        <v>146</v>
      </c>
      <c r="H25" s="12">
        <v>1</v>
      </c>
      <c r="I25" s="12">
        <v>2</v>
      </c>
      <c r="J25" s="12">
        <v>10</v>
      </c>
      <c r="K25" s="12"/>
      <c r="L25" s="12">
        <v>1</v>
      </c>
      <c r="M25" s="12"/>
      <c r="N25" s="12"/>
      <c r="O25" s="12"/>
      <c r="P25" s="18">
        <f t="shared" si="0"/>
        <v>1</v>
      </c>
      <c r="Q25" s="12"/>
      <c r="R25" s="36" t="s">
        <v>356</v>
      </c>
    </row>
    <row r="26" spans="1:18" ht="111.75" customHeight="1">
      <c r="A26" s="18">
        <v>5</v>
      </c>
      <c r="B26" s="54" t="s">
        <v>104</v>
      </c>
      <c r="C26" s="46" t="s">
        <v>319</v>
      </c>
      <c r="D26" s="50">
        <v>1</v>
      </c>
      <c r="E26" s="50">
        <v>19</v>
      </c>
      <c r="F26" s="40">
        <v>8</v>
      </c>
      <c r="G26" s="11" t="s">
        <v>146</v>
      </c>
      <c r="H26" s="12">
        <v>3</v>
      </c>
      <c r="I26" s="12">
        <v>2</v>
      </c>
      <c r="J26" s="12">
        <v>206</v>
      </c>
      <c r="K26" s="12"/>
      <c r="L26" s="12">
        <v>1</v>
      </c>
      <c r="M26" s="12"/>
      <c r="N26" s="12"/>
      <c r="O26" s="12"/>
      <c r="P26" s="18">
        <f t="shared" si="0"/>
        <v>1</v>
      </c>
      <c r="Q26" s="12"/>
      <c r="R26" s="36" t="s">
        <v>357</v>
      </c>
    </row>
    <row r="27" spans="1:18" ht="66.75" customHeight="1">
      <c r="A27" s="18">
        <v>5</v>
      </c>
      <c r="B27" s="54" t="s">
        <v>347</v>
      </c>
      <c r="C27" s="46" t="s">
        <v>346</v>
      </c>
      <c r="D27" s="50">
        <v>4</v>
      </c>
      <c r="E27" s="50">
        <v>3</v>
      </c>
      <c r="F27" s="40">
        <v>18</v>
      </c>
      <c r="G27" s="12" t="s">
        <v>151</v>
      </c>
      <c r="H27" s="12">
        <v>1</v>
      </c>
      <c r="I27" s="12">
        <v>1</v>
      </c>
      <c r="J27" s="12">
        <v>42</v>
      </c>
      <c r="K27" s="12">
        <v>1</v>
      </c>
      <c r="L27" s="12">
        <v>1</v>
      </c>
      <c r="M27" s="12"/>
      <c r="N27" s="12"/>
      <c r="O27" s="12"/>
      <c r="P27" s="18">
        <f t="shared" si="0"/>
        <v>2</v>
      </c>
      <c r="Q27" s="12"/>
      <c r="R27" s="36" t="s">
        <v>358</v>
      </c>
    </row>
    <row r="28" spans="1:18" ht="69.75" customHeight="1">
      <c r="A28" s="18">
        <v>5</v>
      </c>
      <c r="B28" s="54" t="s">
        <v>360</v>
      </c>
      <c r="C28" s="46" t="s">
        <v>359</v>
      </c>
      <c r="D28" s="50">
        <v>9</v>
      </c>
      <c r="E28" s="50">
        <v>13</v>
      </c>
      <c r="F28" s="40">
        <v>20</v>
      </c>
      <c r="G28" s="12" t="s">
        <v>153</v>
      </c>
      <c r="H28" s="12">
        <v>1</v>
      </c>
      <c r="I28" s="12">
        <v>3</v>
      </c>
      <c r="J28" s="12">
        <v>10</v>
      </c>
      <c r="K28" s="12">
        <v>1</v>
      </c>
      <c r="L28" s="12">
        <v>1</v>
      </c>
      <c r="M28" s="12"/>
      <c r="N28" s="12"/>
      <c r="O28" s="12"/>
      <c r="P28" s="18">
        <f t="shared" si="0"/>
        <v>2</v>
      </c>
      <c r="Q28" s="12"/>
      <c r="R28" s="36" t="s">
        <v>361</v>
      </c>
    </row>
    <row r="29" spans="1:18" ht="70.5" customHeight="1">
      <c r="A29" s="18">
        <v>5</v>
      </c>
      <c r="B29" s="54" t="s">
        <v>362</v>
      </c>
      <c r="C29" s="46" t="s">
        <v>262</v>
      </c>
      <c r="D29" s="50">
        <v>3</v>
      </c>
      <c r="E29" s="50">
        <v>4</v>
      </c>
      <c r="F29" s="40">
        <v>12</v>
      </c>
      <c r="G29" s="12" t="s">
        <v>39</v>
      </c>
      <c r="H29" s="12">
        <v>1</v>
      </c>
      <c r="I29" s="12">
        <v>2</v>
      </c>
      <c r="J29" s="12">
        <v>6</v>
      </c>
      <c r="K29" s="12">
        <v>1</v>
      </c>
      <c r="L29" s="12">
        <v>1</v>
      </c>
      <c r="M29" s="12"/>
      <c r="N29" s="12"/>
      <c r="O29" s="12"/>
      <c r="P29" s="18">
        <f t="shared" si="0"/>
        <v>2</v>
      </c>
      <c r="Q29" s="12"/>
      <c r="R29" s="36" t="s">
        <v>363</v>
      </c>
    </row>
    <row r="30" spans="1:18" ht="36" customHeight="1">
      <c r="A30" s="18">
        <v>5</v>
      </c>
      <c r="B30" s="54" t="s">
        <v>362</v>
      </c>
      <c r="C30" s="46" t="s">
        <v>262</v>
      </c>
      <c r="D30" s="50">
        <v>3</v>
      </c>
      <c r="E30" s="50">
        <v>4</v>
      </c>
      <c r="F30" s="40">
        <v>12</v>
      </c>
      <c r="G30" s="12" t="s">
        <v>39</v>
      </c>
      <c r="H30" s="12">
        <v>3</v>
      </c>
      <c r="I30" s="12">
        <v>3</v>
      </c>
      <c r="J30" s="12">
        <v>304</v>
      </c>
      <c r="K30" s="12">
        <v>1</v>
      </c>
      <c r="L30" s="12"/>
      <c r="M30" s="12"/>
      <c r="N30" s="12"/>
      <c r="O30" s="12"/>
      <c r="P30" s="18">
        <f t="shared" si="0"/>
        <v>1</v>
      </c>
      <c r="Q30" s="12"/>
      <c r="R30" s="17" t="s">
        <v>364</v>
      </c>
    </row>
    <row r="31" spans="1:18" ht="84.75" customHeight="1">
      <c r="A31" s="18">
        <v>5</v>
      </c>
      <c r="B31" s="54" t="s">
        <v>128</v>
      </c>
      <c r="C31" s="46" t="s">
        <v>365</v>
      </c>
      <c r="D31" s="50">
        <v>4</v>
      </c>
      <c r="E31" s="50">
        <v>8</v>
      </c>
      <c r="F31" s="40">
        <v>7</v>
      </c>
      <c r="G31" s="12" t="s">
        <v>50</v>
      </c>
      <c r="H31" s="12">
        <v>1</v>
      </c>
      <c r="I31" s="12">
        <v>1</v>
      </c>
      <c r="J31" s="12">
        <v>42</v>
      </c>
      <c r="K31" s="12">
        <v>1</v>
      </c>
      <c r="L31" s="12">
        <v>2</v>
      </c>
      <c r="M31" s="12"/>
      <c r="N31" s="12"/>
      <c r="O31" s="12"/>
      <c r="P31" s="18">
        <f t="shared" si="0"/>
        <v>3</v>
      </c>
      <c r="Q31" s="12"/>
      <c r="R31" s="36" t="s">
        <v>366</v>
      </c>
    </row>
    <row r="32" spans="1:18" ht="30" customHeight="1">
      <c r="A32" s="18">
        <v>5</v>
      </c>
      <c r="B32" s="54" t="s">
        <v>369</v>
      </c>
      <c r="C32" s="46" t="s">
        <v>171</v>
      </c>
      <c r="D32" s="50">
        <v>1</v>
      </c>
      <c r="E32" s="50">
        <v>4</v>
      </c>
      <c r="F32" s="40">
        <v>2</v>
      </c>
      <c r="G32" s="12" t="s">
        <v>396</v>
      </c>
      <c r="H32" s="12">
        <v>1</v>
      </c>
      <c r="I32" s="12">
        <v>1</v>
      </c>
      <c r="J32" s="12">
        <v>42</v>
      </c>
      <c r="K32" s="12"/>
      <c r="L32" s="12">
        <v>1</v>
      </c>
      <c r="M32" s="12"/>
      <c r="N32" s="12"/>
      <c r="O32" s="12"/>
      <c r="P32" s="18">
        <f t="shared" si="0"/>
        <v>1</v>
      </c>
      <c r="Q32" s="12"/>
      <c r="R32" s="36" t="s">
        <v>367</v>
      </c>
    </row>
    <row r="33" spans="1:18" ht="63.75" customHeight="1">
      <c r="A33" s="18">
        <v>5</v>
      </c>
      <c r="B33" s="54" t="s">
        <v>370</v>
      </c>
      <c r="C33" s="46" t="s">
        <v>368</v>
      </c>
      <c r="D33" s="50">
        <v>11</v>
      </c>
      <c r="E33" s="50">
        <v>15</v>
      </c>
      <c r="F33" s="40">
        <v>16</v>
      </c>
      <c r="G33" s="12" t="s">
        <v>149</v>
      </c>
      <c r="H33" s="12">
        <v>1</v>
      </c>
      <c r="I33" s="12">
        <v>2</v>
      </c>
      <c r="J33" s="12">
        <v>3</v>
      </c>
      <c r="K33" s="12"/>
      <c r="L33" s="12">
        <v>2</v>
      </c>
      <c r="M33" s="12"/>
      <c r="N33" s="12"/>
      <c r="O33" s="12"/>
      <c r="P33" s="18">
        <f t="shared" si="0"/>
        <v>2</v>
      </c>
      <c r="Q33" s="12"/>
      <c r="R33" s="36" t="s">
        <v>371</v>
      </c>
    </row>
    <row r="34" spans="1:18" ht="36.75" customHeight="1">
      <c r="A34" s="18">
        <v>5</v>
      </c>
      <c r="B34" s="54" t="s">
        <v>320</v>
      </c>
      <c r="C34" s="46" t="s">
        <v>372</v>
      </c>
      <c r="D34" s="50">
        <v>3</v>
      </c>
      <c r="E34" s="50">
        <v>5</v>
      </c>
      <c r="F34" s="40">
        <v>23</v>
      </c>
      <c r="G34" s="12" t="s">
        <v>154</v>
      </c>
      <c r="H34" s="12">
        <v>1</v>
      </c>
      <c r="I34" s="12">
        <v>2</v>
      </c>
      <c r="J34" s="12">
        <v>3</v>
      </c>
      <c r="K34" s="12"/>
      <c r="L34" s="12">
        <v>1</v>
      </c>
      <c r="M34" s="12"/>
      <c r="N34" s="12"/>
      <c r="O34" s="12"/>
      <c r="P34" s="18">
        <f t="shared" si="0"/>
        <v>1</v>
      </c>
      <c r="Q34" s="12"/>
      <c r="R34" s="36" t="s">
        <v>373</v>
      </c>
    </row>
    <row r="35" spans="1:18" ht="71.25" customHeight="1">
      <c r="A35" s="18">
        <v>5</v>
      </c>
      <c r="B35" s="54" t="s">
        <v>375</v>
      </c>
      <c r="C35" s="46" t="s">
        <v>374</v>
      </c>
      <c r="D35" s="50">
        <v>3</v>
      </c>
      <c r="E35" s="50">
        <v>7</v>
      </c>
      <c r="F35" s="40">
        <v>17</v>
      </c>
      <c r="G35" s="12" t="s">
        <v>150</v>
      </c>
      <c r="H35" s="12">
        <v>1</v>
      </c>
      <c r="I35" s="12">
        <v>2</v>
      </c>
      <c r="J35" s="12">
        <v>6</v>
      </c>
      <c r="K35" s="12"/>
      <c r="L35" s="12">
        <v>2</v>
      </c>
      <c r="M35" s="12"/>
      <c r="N35" s="12"/>
      <c r="O35" s="12"/>
      <c r="P35" s="18">
        <f t="shared" si="0"/>
        <v>2</v>
      </c>
      <c r="Q35" s="12"/>
      <c r="R35" s="36" t="s">
        <v>376</v>
      </c>
    </row>
    <row r="36" spans="1:18" ht="56.25" customHeight="1">
      <c r="A36" s="18">
        <v>5</v>
      </c>
      <c r="B36" s="54" t="s">
        <v>378</v>
      </c>
      <c r="C36" s="46" t="s">
        <v>319</v>
      </c>
      <c r="D36" s="50">
        <v>2</v>
      </c>
      <c r="E36" s="50">
        <v>7</v>
      </c>
      <c r="F36" s="40">
        <v>19</v>
      </c>
      <c r="G36" s="12" t="s">
        <v>152</v>
      </c>
      <c r="H36" s="12">
        <v>1</v>
      </c>
      <c r="I36" s="12">
        <v>2</v>
      </c>
      <c r="J36" s="12">
        <v>3</v>
      </c>
      <c r="K36" s="12"/>
      <c r="L36" s="12">
        <v>2</v>
      </c>
      <c r="M36" s="12"/>
      <c r="N36" s="12"/>
      <c r="O36" s="12"/>
      <c r="P36" s="18">
        <f t="shared" si="0"/>
        <v>2</v>
      </c>
      <c r="Q36" s="12"/>
      <c r="R36" s="36" t="s">
        <v>377</v>
      </c>
    </row>
    <row r="37" spans="1:18" ht="88.5" customHeight="1">
      <c r="A37" s="18">
        <v>5</v>
      </c>
      <c r="B37" s="54" t="s">
        <v>379</v>
      </c>
      <c r="C37" s="46" t="s">
        <v>35</v>
      </c>
      <c r="D37" s="50">
        <v>11</v>
      </c>
      <c r="E37" s="50">
        <v>10</v>
      </c>
      <c r="F37" s="40">
        <v>3</v>
      </c>
      <c r="G37" s="12" t="s">
        <v>40</v>
      </c>
      <c r="H37" s="12">
        <v>1</v>
      </c>
      <c r="I37" s="12">
        <v>4</v>
      </c>
      <c r="J37" s="12">
        <v>15</v>
      </c>
      <c r="K37" s="12"/>
      <c r="L37" s="12">
        <v>2</v>
      </c>
      <c r="M37" s="12"/>
      <c r="N37" s="12"/>
      <c r="O37" s="12"/>
      <c r="P37" s="18">
        <f t="shared" si="0"/>
        <v>2</v>
      </c>
      <c r="Q37" s="12"/>
      <c r="R37" s="37" t="s">
        <v>380</v>
      </c>
    </row>
    <row r="38" spans="1:18" ht="60" customHeight="1">
      <c r="A38" s="18">
        <v>5</v>
      </c>
      <c r="B38" s="54" t="s">
        <v>381</v>
      </c>
      <c r="C38" s="46" t="s">
        <v>12</v>
      </c>
      <c r="D38" s="50">
        <v>1</v>
      </c>
      <c r="E38" s="50">
        <v>2</v>
      </c>
      <c r="F38" s="40">
        <v>21</v>
      </c>
      <c r="G38" s="12" t="s">
        <v>125</v>
      </c>
      <c r="H38" s="12">
        <v>1</v>
      </c>
      <c r="I38" s="12">
        <v>3</v>
      </c>
      <c r="J38" s="12">
        <v>2</v>
      </c>
      <c r="K38" s="12"/>
      <c r="L38" s="12"/>
      <c r="M38" s="12">
        <v>1</v>
      </c>
      <c r="N38" s="12"/>
      <c r="O38" s="12"/>
      <c r="P38" s="18">
        <f t="shared" si="0"/>
        <v>1</v>
      </c>
      <c r="Q38" s="12"/>
      <c r="R38" s="37" t="s">
        <v>382</v>
      </c>
    </row>
    <row r="39" spans="1:18" ht="30" customHeight="1">
      <c r="A39" s="18">
        <v>5</v>
      </c>
      <c r="B39" s="54" t="s">
        <v>381</v>
      </c>
      <c r="C39" s="46" t="s">
        <v>12</v>
      </c>
      <c r="D39" s="50">
        <v>1</v>
      </c>
      <c r="E39" s="50">
        <v>2</v>
      </c>
      <c r="F39" s="40">
        <v>21</v>
      </c>
      <c r="G39" s="12" t="s">
        <v>125</v>
      </c>
      <c r="H39" s="12">
        <v>3</v>
      </c>
      <c r="I39" s="12"/>
      <c r="J39" s="12"/>
      <c r="K39" s="12"/>
      <c r="L39" s="12">
        <v>1</v>
      </c>
      <c r="M39" s="12"/>
      <c r="N39" s="12"/>
      <c r="O39" s="12"/>
      <c r="P39" s="18">
        <f t="shared" si="0"/>
        <v>1</v>
      </c>
      <c r="Q39" s="12"/>
      <c r="R39" s="17" t="s">
        <v>383</v>
      </c>
    </row>
    <row r="40" spans="1:18" ht="45" customHeight="1">
      <c r="A40" s="18">
        <v>5</v>
      </c>
      <c r="B40" s="54" t="s">
        <v>341</v>
      </c>
      <c r="C40" s="46" t="s">
        <v>205</v>
      </c>
      <c r="D40" s="50">
        <v>10</v>
      </c>
      <c r="E40" s="50">
        <v>6</v>
      </c>
      <c r="F40" s="40">
        <v>19</v>
      </c>
      <c r="G40" s="12" t="s">
        <v>152</v>
      </c>
      <c r="H40" s="12">
        <v>3</v>
      </c>
      <c r="I40" s="12">
        <v>4</v>
      </c>
      <c r="J40" s="12">
        <v>409</v>
      </c>
      <c r="K40" s="12">
        <v>2</v>
      </c>
      <c r="L40" s="12">
        <v>1</v>
      </c>
      <c r="M40" s="12"/>
      <c r="N40" s="12"/>
      <c r="O40" s="12"/>
      <c r="P40" s="18">
        <f t="shared" si="0"/>
        <v>3</v>
      </c>
      <c r="Q40" s="12"/>
      <c r="R40" s="37" t="s">
        <v>384</v>
      </c>
    </row>
    <row r="41" spans="1:18" ht="30" customHeight="1">
      <c r="A41" s="18">
        <v>5</v>
      </c>
      <c r="B41" s="54" t="s">
        <v>318</v>
      </c>
      <c r="C41" s="46" t="s">
        <v>319</v>
      </c>
      <c r="D41" s="50">
        <v>2</v>
      </c>
      <c r="E41" s="50">
        <v>11</v>
      </c>
      <c r="F41" s="40">
        <v>19</v>
      </c>
      <c r="G41" s="12" t="s">
        <v>152</v>
      </c>
      <c r="H41" s="12">
        <v>1</v>
      </c>
      <c r="I41" s="12">
        <v>1</v>
      </c>
      <c r="J41" s="12">
        <v>44</v>
      </c>
      <c r="K41" s="12">
        <v>2</v>
      </c>
      <c r="L41" s="12"/>
      <c r="M41" s="12"/>
      <c r="N41" s="12"/>
      <c r="O41" s="12"/>
      <c r="P41" s="18">
        <f t="shared" si="0"/>
        <v>2</v>
      </c>
      <c r="Q41" s="12"/>
      <c r="R41" s="37" t="s">
        <v>385</v>
      </c>
    </row>
    <row r="42" spans="1:18" ht="30" customHeight="1">
      <c r="A42" s="18">
        <v>5</v>
      </c>
      <c r="B42" s="54" t="s">
        <v>162</v>
      </c>
      <c r="C42" s="46" t="s">
        <v>163</v>
      </c>
      <c r="D42" s="50">
        <v>8</v>
      </c>
      <c r="E42" s="50">
        <v>12</v>
      </c>
      <c r="F42" s="40">
        <v>10</v>
      </c>
      <c r="G42" s="12" t="s">
        <v>54</v>
      </c>
      <c r="H42" s="12">
        <v>1</v>
      </c>
      <c r="I42" s="12">
        <v>3</v>
      </c>
      <c r="J42" s="12">
        <v>17</v>
      </c>
      <c r="K42" s="12">
        <v>1</v>
      </c>
      <c r="L42" s="12"/>
      <c r="M42" s="12"/>
      <c r="N42" s="12"/>
      <c r="O42" s="12"/>
      <c r="P42" s="18">
        <f t="shared" si="0"/>
        <v>1</v>
      </c>
      <c r="Q42" s="12"/>
      <c r="R42" s="37" t="s">
        <v>386</v>
      </c>
    </row>
    <row r="43" spans="1:18" ht="30" customHeight="1">
      <c r="A43" s="18">
        <v>5</v>
      </c>
      <c r="B43" s="54" t="s">
        <v>269</v>
      </c>
      <c r="C43" s="46" t="s">
        <v>270</v>
      </c>
      <c r="D43" s="50">
        <v>8</v>
      </c>
      <c r="E43" s="50">
        <v>4</v>
      </c>
      <c r="F43" s="40">
        <v>22</v>
      </c>
      <c r="G43" s="12" t="s">
        <v>130</v>
      </c>
      <c r="H43" s="12">
        <v>1</v>
      </c>
      <c r="I43" s="12">
        <v>2</v>
      </c>
      <c r="J43" s="12">
        <v>3</v>
      </c>
      <c r="K43" s="12"/>
      <c r="L43" s="12">
        <v>1</v>
      </c>
      <c r="M43" s="12"/>
      <c r="N43" s="12"/>
      <c r="O43" s="12"/>
      <c r="P43" s="18">
        <f t="shared" si="0"/>
        <v>1</v>
      </c>
      <c r="Q43" s="12"/>
      <c r="R43" s="37" t="s">
        <v>387</v>
      </c>
    </row>
    <row r="44" spans="1:18" ht="60.75" customHeight="1">
      <c r="A44" s="18">
        <v>5</v>
      </c>
      <c r="B44" s="54" t="s">
        <v>291</v>
      </c>
      <c r="C44" s="46" t="s">
        <v>296</v>
      </c>
      <c r="D44" s="50">
        <v>9</v>
      </c>
      <c r="E44" s="50">
        <v>18</v>
      </c>
      <c r="F44" s="40">
        <v>14</v>
      </c>
      <c r="G44" s="12" t="s">
        <v>43</v>
      </c>
      <c r="H44" s="12">
        <v>1</v>
      </c>
      <c r="I44" s="12">
        <v>1</v>
      </c>
      <c r="J44" s="12">
        <v>44</v>
      </c>
      <c r="K44" s="12">
        <v>1</v>
      </c>
      <c r="L44" s="12">
        <v>1</v>
      </c>
      <c r="M44" s="12"/>
      <c r="N44" s="12"/>
      <c r="O44" s="12"/>
      <c r="P44" s="18">
        <f t="shared" si="0"/>
        <v>2</v>
      </c>
      <c r="Q44" s="12"/>
      <c r="R44" s="37" t="s">
        <v>388</v>
      </c>
    </row>
    <row r="45" spans="1:18" ht="57" customHeight="1">
      <c r="A45" s="18">
        <v>5</v>
      </c>
      <c r="B45" s="54" t="s">
        <v>291</v>
      </c>
      <c r="C45" s="46" t="s">
        <v>292</v>
      </c>
      <c r="D45" s="50">
        <v>8</v>
      </c>
      <c r="E45" s="50">
        <v>4</v>
      </c>
      <c r="F45" s="40">
        <v>14</v>
      </c>
      <c r="G45" s="12" t="s">
        <v>43</v>
      </c>
      <c r="H45" s="12">
        <v>3</v>
      </c>
      <c r="I45" s="12">
        <v>2</v>
      </c>
      <c r="J45" s="12">
        <v>200</v>
      </c>
      <c r="K45" s="12">
        <v>1</v>
      </c>
      <c r="L45" s="12"/>
      <c r="M45" s="12"/>
      <c r="N45" s="12"/>
      <c r="O45" s="12"/>
      <c r="P45" s="18">
        <f t="shared" si="0"/>
        <v>1</v>
      </c>
      <c r="Q45" s="12"/>
      <c r="R45" s="37" t="s">
        <v>389</v>
      </c>
    </row>
    <row r="46" spans="1:18" ht="30" customHeight="1">
      <c r="A46" s="18">
        <v>5</v>
      </c>
      <c r="B46" s="54" t="s">
        <v>391</v>
      </c>
      <c r="C46" s="46" t="s">
        <v>390</v>
      </c>
      <c r="D46" s="50">
        <v>4</v>
      </c>
      <c r="E46" s="50">
        <v>8</v>
      </c>
      <c r="F46" s="40">
        <v>11</v>
      </c>
      <c r="G46" s="12" t="s">
        <v>397</v>
      </c>
      <c r="H46" s="12"/>
      <c r="I46" s="12"/>
      <c r="J46" s="12"/>
      <c r="K46" s="12">
        <v>1</v>
      </c>
      <c r="L46" s="12"/>
      <c r="M46" s="12"/>
      <c r="N46" s="12"/>
      <c r="O46" s="12"/>
      <c r="P46" s="18">
        <f t="shared" si="0"/>
        <v>1</v>
      </c>
      <c r="Q46" s="12"/>
      <c r="R46" s="37" t="s">
        <v>392</v>
      </c>
    </row>
    <row r="47" spans="1:18" ht="56.25" customHeight="1">
      <c r="A47" s="18">
        <v>5</v>
      </c>
      <c r="B47" s="54" t="s">
        <v>394</v>
      </c>
      <c r="C47" s="46" t="s">
        <v>393</v>
      </c>
      <c r="D47" s="50">
        <v>1</v>
      </c>
      <c r="E47" s="50">
        <v>1</v>
      </c>
      <c r="F47" s="40">
        <v>2</v>
      </c>
      <c r="G47" s="12" t="s">
        <v>396</v>
      </c>
      <c r="H47" s="12">
        <v>1</v>
      </c>
      <c r="I47" s="12">
        <v>2</v>
      </c>
      <c r="J47" s="12">
        <v>5</v>
      </c>
      <c r="K47" s="12">
        <v>1</v>
      </c>
      <c r="L47" s="12">
        <v>1</v>
      </c>
      <c r="M47" s="12"/>
      <c r="N47" s="12"/>
      <c r="O47" s="12"/>
      <c r="P47" s="18">
        <f t="shared" si="0"/>
        <v>2</v>
      </c>
      <c r="Q47" s="12"/>
      <c r="R47" s="37" t="s">
        <v>395</v>
      </c>
    </row>
    <row r="48" spans="1:18" ht="30" customHeight="1">
      <c r="A48" s="16"/>
      <c r="B48" s="44"/>
      <c r="C48" s="47"/>
      <c r="D48" s="44"/>
      <c r="E48" s="44"/>
      <c r="F48" s="51"/>
      <c r="G48" s="12"/>
      <c r="H48" s="12"/>
      <c r="I48" s="12"/>
      <c r="J48" s="12"/>
      <c r="K48" s="12"/>
      <c r="L48" s="12"/>
      <c r="M48" s="12"/>
      <c r="N48" s="12"/>
      <c r="O48" s="12"/>
      <c r="P48" s="18">
        <f t="shared" ref="P48:P50" si="1">K48+L48+M48+O48</f>
        <v>0</v>
      </c>
      <c r="Q48" s="12"/>
      <c r="R48" s="6"/>
    </row>
    <row r="49" spans="1:18" ht="30" customHeight="1">
      <c r="A49" s="16"/>
      <c r="B49" s="44"/>
      <c r="C49" s="47"/>
      <c r="D49" s="44"/>
      <c r="E49" s="44"/>
      <c r="F49" s="51"/>
      <c r="G49" s="12"/>
      <c r="H49" s="12"/>
      <c r="I49" s="12"/>
      <c r="J49" s="12"/>
      <c r="K49" s="12"/>
      <c r="L49" s="12"/>
      <c r="M49" s="12"/>
      <c r="N49" s="12"/>
      <c r="O49" s="12"/>
      <c r="P49" s="18">
        <f t="shared" si="1"/>
        <v>0</v>
      </c>
      <c r="Q49" s="12"/>
      <c r="R49" s="12"/>
    </row>
    <row r="50" spans="1:18" ht="30" customHeight="1">
      <c r="A50" s="64"/>
      <c r="B50" s="65"/>
      <c r="C50" s="65"/>
      <c r="D50" s="65"/>
      <c r="E50" s="65"/>
      <c r="F50" s="65"/>
      <c r="G50" s="65"/>
      <c r="H50" s="65"/>
      <c r="I50" s="65"/>
      <c r="J50" s="66"/>
      <c r="K50" s="12">
        <f t="shared" ref="K50:O50" si="2">SUM(K2:K49)</f>
        <v>28</v>
      </c>
      <c r="L50" s="12">
        <f t="shared" si="2"/>
        <v>45</v>
      </c>
      <c r="M50" s="12">
        <f t="shared" si="2"/>
        <v>3</v>
      </c>
      <c r="N50" s="12"/>
      <c r="O50" s="12">
        <f t="shared" si="2"/>
        <v>2</v>
      </c>
      <c r="P50" s="18">
        <f t="shared" si="1"/>
        <v>78</v>
      </c>
      <c r="Q50" s="6">
        <f>SUM(K50:P50)</f>
        <v>156</v>
      </c>
    </row>
    <row r="51" spans="1:18" ht="30" customHeight="1"/>
    <row r="52" spans="1:18" ht="30" customHeight="1"/>
    <row r="53" spans="1:18" ht="30" customHeight="1">
      <c r="K53" s="20" t="s">
        <v>47</v>
      </c>
      <c r="L53" s="20" t="s">
        <v>44</v>
      </c>
      <c r="M53" s="20" t="s">
        <v>45</v>
      </c>
      <c r="N53" s="20" t="s">
        <v>398</v>
      </c>
      <c r="O53" s="20" t="s">
        <v>46</v>
      </c>
      <c r="P53" s="20" t="s">
        <v>36</v>
      </c>
    </row>
    <row r="54" spans="1:18">
      <c r="K54" s="12">
        <v>28</v>
      </c>
      <c r="L54" s="12">
        <v>45</v>
      </c>
      <c r="M54" s="12">
        <v>3</v>
      </c>
      <c r="N54" s="12">
        <v>0</v>
      </c>
      <c r="O54" s="12">
        <v>0</v>
      </c>
      <c r="P54" s="12">
        <v>2</v>
      </c>
    </row>
  </sheetData>
  <mergeCells count="1">
    <mergeCell ref="A50:J50"/>
  </mergeCells>
  <conditionalFormatting sqref="G9">
    <cfRule type="duplicateValues" dxfId="135" priority="1218"/>
  </conditionalFormatting>
  <conditionalFormatting sqref="G9">
    <cfRule type="duplicateValues" dxfId="134" priority="1219"/>
    <cfRule type="duplicateValues" dxfId="133" priority="1220"/>
    <cfRule type="duplicateValues" dxfId="132" priority="1221"/>
  </conditionalFormatting>
  <conditionalFormatting sqref="G9">
    <cfRule type="duplicateValues" dxfId="131" priority="1226"/>
  </conditionalFormatting>
  <conditionalFormatting sqref="G9">
    <cfRule type="duplicateValues" dxfId="130" priority="1227"/>
    <cfRule type="duplicateValues" dxfId="129" priority="1228"/>
    <cfRule type="duplicateValues" dxfId="128" priority="1229"/>
  </conditionalFormatting>
  <conditionalFormatting sqref="G9">
    <cfRule type="duplicateValues" dxfId="127" priority="1234"/>
  </conditionalFormatting>
  <conditionalFormatting sqref="G9">
    <cfRule type="duplicateValues" dxfId="126" priority="1235"/>
    <cfRule type="duplicateValues" dxfId="125" priority="1236"/>
    <cfRule type="duplicateValues" dxfId="124" priority="1237"/>
  </conditionalFormatting>
  <conditionalFormatting sqref="G23">
    <cfRule type="duplicateValues" dxfId="123" priority="1254"/>
  </conditionalFormatting>
  <conditionalFormatting sqref="G23">
    <cfRule type="duplicateValues" dxfId="122" priority="1255"/>
    <cfRule type="duplicateValues" dxfId="121" priority="1256"/>
    <cfRule type="duplicateValues" dxfId="120" priority="1257"/>
  </conditionalFormatting>
  <conditionalFormatting sqref="G24">
    <cfRule type="duplicateValues" dxfId="119" priority="117"/>
  </conditionalFormatting>
  <conditionalFormatting sqref="G24">
    <cfRule type="duplicateValues" dxfId="118" priority="118"/>
    <cfRule type="duplicateValues" dxfId="117" priority="119"/>
    <cfRule type="duplicateValues" dxfId="116" priority="120"/>
  </conditionalFormatting>
  <conditionalFormatting sqref="G14">
    <cfRule type="duplicateValues" dxfId="115" priority="105"/>
  </conditionalFormatting>
  <conditionalFormatting sqref="G14">
    <cfRule type="duplicateValues" dxfId="114" priority="106"/>
    <cfRule type="duplicateValues" dxfId="113" priority="107"/>
    <cfRule type="duplicateValues" dxfId="112" priority="108"/>
  </conditionalFormatting>
  <conditionalFormatting sqref="G14">
    <cfRule type="duplicateValues" dxfId="111" priority="109"/>
  </conditionalFormatting>
  <conditionalFormatting sqref="G14">
    <cfRule type="duplicateValues" dxfId="110" priority="110"/>
    <cfRule type="duplicateValues" dxfId="109" priority="111"/>
    <cfRule type="duplicateValues" dxfId="108" priority="112"/>
  </conditionalFormatting>
  <conditionalFormatting sqref="G14">
    <cfRule type="duplicateValues" dxfId="107" priority="113"/>
  </conditionalFormatting>
  <conditionalFormatting sqref="G14">
    <cfRule type="duplicateValues" dxfId="106" priority="114"/>
    <cfRule type="duplicateValues" dxfId="105" priority="115"/>
    <cfRule type="duplicateValues" dxfId="104" priority="116"/>
  </conditionalFormatting>
  <conditionalFormatting sqref="R12">
    <cfRule type="containsText" dxfId="103" priority="103" operator="containsText" text="Formulario ok">
      <formula>NOT(ISERROR(SEARCH("Formulario ok",R12)))</formula>
    </cfRule>
    <cfRule type="containsText" dxfId="102" priority="104" operator="containsText" text="Formulario retorna a campo">
      <formula>NOT(ISERROR(SEARCH("Formulario retorna a campo",R12)))</formula>
    </cfRule>
  </conditionalFormatting>
  <conditionalFormatting sqref="R13">
    <cfRule type="containsText" dxfId="101" priority="101" operator="containsText" text="Formulario ok">
      <formula>NOT(ISERROR(SEARCH("Formulario ok",R13)))</formula>
    </cfRule>
    <cfRule type="containsText" dxfId="100" priority="102" operator="containsText" text="Formulario retorna a campo">
      <formula>NOT(ISERROR(SEARCH("Formulario retorna a campo",R13)))</formula>
    </cfRule>
  </conditionalFormatting>
  <conditionalFormatting sqref="R14">
    <cfRule type="containsText" dxfId="99" priority="99" operator="containsText" text="Formulario ok">
      <formula>NOT(ISERROR(SEARCH("Formulario ok",R14)))</formula>
    </cfRule>
    <cfRule type="containsText" dxfId="98" priority="100" operator="containsText" text="Formulario retorna a campo">
      <formula>NOT(ISERROR(SEARCH("Formulario retorna a campo",R14)))</formula>
    </cfRule>
  </conditionalFormatting>
  <conditionalFormatting sqref="R15">
    <cfRule type="containsText" dxfId="97" priority="97" operator="containsText" text="Formulario ok">
      <formula>NOT(ISERROR(SEARCH("Formulario ok",R15)))</formula>
    </cfRule>
    <cfRule type="containsText" dxfId="96" priority="98" operator="containsText" text="Formulario retorna a campo">
      <formula>NOT(ISERROR(SEARCH("Formulario retorna a campo",R15)))</formula>
    </cfRule>
  </conditionalFormatting>
  <conditionalFormatting sqref="R15">
    <cfRule type="containsText" dxfId="95" priority="95" operator="containsText" text="Formulario ok">
      <formula>NOT(ISERROR(SEARCH("Formulario ok",R15)))</formula>
    </cfRule>
    <cfRule type="containsText" dxfId="94" priority="96" operator="containsText" text="Formulario retorna a campo">
      <formula>NOT(ISERROR(SEARCH("Formulario retorna a campo",R15)))</formula>
    </cfRule>
  </conditionalFormatting>
  <conditionalFormatting sqref="R17">
    <cfRule type="containsText" dxfId="93" priority="93" operator="containsText" text="Formulario ok">
      <formula>NOT(ISERROR(SEARCH("Formulario ok",R17)))</formula>
    </cfRule>
    <cfRule type="containsText" dxfId="92" priority="94" operator="containsText" text="Formulario retorna a campo">
      <formula>NOT(ISERROR(SEARCH("Formulario retorna a campo",R17)))</formula>
    </cfRule>
  </conditionalFormatting>
  <conditionalFormatting sqref="R16">
    <cfRule type="containsText" dxfId="91" priority="91" operator="containsText" text="Formulario ok">
      <formula>NOT(ISERROR(SEARCH("Formulario ok",R16)))</formula>
    </cfRule>
    <cfRule type="containsText" dxfId="90" priority="92" operator="containsText" text="Formulario retorna a campo">
      <formula>NOT(ISERROR(SEARCH("Formulario retorna a campo",R16)))</formula>
    </cfRule>
  </conditionalFormatting>
  <conditionalFormatting sqref="R16">
    <cfRule type="containsText" dxfId="89" priority="89" operator="containsText" text="Formulario ok">
      <formula>NOT(ISERROR(SEARCH("Formulario ok",R16)))</formula>
    </cfRule>
    <cfRule type="containsText" dxfId="88" priority="90" operator="containsText" text="Formulario retorna a campo">
      <formula>NOT(ISERROR(SEARCH("Formulario retorna a campo",R16)))</formula>
    </cfRule>
  </conditionalFormatting>
  <conditionalFormatting sqref="R15">
    <cfRule type="containsText" dxfId="87" priority="87" operator="containsText" text="Formulario ok">
      <formula>NOT(ISERROR(SEARCH("Formulario ok",R15)))</formula>
    </cfRule>
    <cfRule type="containsText" dxfId="86" priority="88" operator="containsText" text="Formulario retorna a campo">
      <formula>NOT(ISERROR(SEARCH("Formulario retorna a campo",R15)))</formula>
    </cfRule>
  </conditionalFormatting>
  <conditionalFormatting sqref="R18">
    <cfRule type="containsText" dxfId="85" priority="85" operator="containsText" text="Formulario ok">
      <formula>NOT(ISERROR(SEARCH("Formulario ok",R18)))</formula>
    </cfRule>
    <cfRule type="containsText" dxfId="84" priority="86" operator="containsText" text="Formulario retorna a campo">
      <formula>NOT(ISERROR(SEARCH("Formulario retorna a campo",R18)))</formula>
    </cfRule>
  </conditionalFormatting>
  <conditionalFormatting sqref="R18">
    <cfRule type="containsText" dxfId="83" priority="83" operator="containsText" text="Formulario ok">
      <formula>NOT(ISERROR(SEARCH("Formulario ok",R18)))</formula>
    </cfRule>
    <cfRule type="containsText" dxfId="82" priority="84" operator="containsText" text="Formulario retorna a campo">
      <formula>NOT(ISERROR(SEARCH("Formulario retorna a campo",R18)))</formula>
    </cfRule>
  </conditionalFormatting>
  <conditionalFormatting sqref="R18">
    <cfRule type="containsText" dxfId="81" priority="81" operator="containsText" text="Formulario ok">
      <formula>NOT(ISERROR(SEARCH("Formulario ok",R18)))</formula>
    </cfRule>
    <cfRule type="containsText" dxfId="80" priority="82" operator="containsText" text="Formulario retorna a campo">
      <formula>NOT(ISERROR(SEARCH("Formulario retorna a campo",R18)))</formula>
    </cfRule>
  </conditionalFormatting>
  <conditionalFormatting sqref="R15">
    <cfRule type="containsText" dxfId="79" priority="79" operator="containsText" text="Formulario ok">
      <formula>NOT(ISERROR(SEARCH("Formulario ok",R15)))</formula>
    </cfRule>
    <cfRule type="containsText" dxfId="78" priority="80" operator="containsText" text="Formulario retorna a campo">
      <formula>NOT(ISERROR(SEARCH("Formulario retorna a campo",R15)))</formula>
    </cfRule>
  </conditionalFormatting>
  <conditionalFormatting sqref="R15">
    <cfRule type="containsText" dxfId="77" priority="77" operator="containsText" text="Formulario ok">
      <formula>NOT(ISERROR(SEARCH("Formulario ok",R15)))</formula>
    </cfRule>
    <cfRule type="containsText" dxfId="76" priority="78" operator="containsText" text="Formulario retorna a campo">
      <formula>NOT(ISERROR(SEARCH("Formulario retorna a campo",R15)))</formula>
    </cfRule>
  </conditionalFormatting>
  <conditionalFormatting sqref="R16">
    <cfRule type="containsText" dxfId="75" priority="75" operator="containsText" text="Formulario ok">
      <formula>NOT(ISERROR(SEARCH("Formulario ok",R16)))</formula>
    </cfRule>
    <cfRule type="containsText" dxfId="74" priority="76" operator="containsText" text="Formulario retorna a campo">
      <formula>NOT(ISERROR(SEARCH("Formulario retorna a campo",R16)))</formula>
    </cfRule>
  </conditionalFormatting>
  <conditionalFormatting sqref="R16">
    <cfRule type="containsText" dxfId="73" priority="73" operator="containsText" text="Formulario ok">
      <formula>NOT(ISERROR(SEARCH("Formulario ok",R16)))</formula>
    </cfRule>
    <cfRule type="containsText" dxfId="72" priority="74" operator="containsText" text="Formulario retorna a campo">
      <formula>NOT(ISERROR(SEARCH("Formulario retorna a campo",R16)))</formula>
    </cfRule>
  </conditionalFormatting>
  <conditionalFormatting sqref="R16">
    <cfRule type="containsText" dxfId="71" priority="71" operator="containsText" text="Formulario ok">
      <formula>NOT(ISERROR(SEARCH("Formulario ok",R16)))</formula>
    </cfRule>
    <cfRule type="containsText" dxfId="70" priority="72" operator="containsText" text="Formulario retorna a campo">
      <formula>NOT(ISERROR(SEARCH("Formulario retorna a campo",R16)))</formula>
    </cfRule>
  </conditionalFormatting>
  <conditionalFormatting sqref="R15">
    <cfRule type="containsText" dxfId="69" priority="69" operator="containsText" text="Formulario ok">
      <formula>NOT(ISERROR(SEARCH("Formulario ok",R15)))</formula>
    </cfRule>
    <cfRule type="containsText" dxfId="68" priority="70" operator="containsText" text="Formulario retorna a campo">
      <formula>NOT(ISERROR(SEARCH("Formulario retorna a campo",R15)))</formula>
    </cfRule>
  </conditionalFormatting>
  <conditionalFormatting sqref="R16">
    <cfRule type="containsText" dxfId="67" priority="67" operator="containsText" text="Formulario ok">
      <formula>NOT(ISERROR(SEARCH("Formulario ok",R16)))</formula>
    </cfRule>
    <cfRule type="containsText" dxfId="66" priority="68" operator="containsText" text="Formulario retorna a campo">
      <formula>NOT(ISERROR(SEARCH("Formulario retorna a campo",R16)))</formula>
    </cfRule>
  </conditionalFormatting>
  <conditionalFormatting sqref="R18">
    <cfRule type="containsText" dxfId="65" priority="65" operator="containsText" text="Formulario ok">
      <formula>NOT(ISERROR(SEARCH("Formulario ok",R18)))</formula>
    </cfRule>
    <cfRule type="containsText" dxfId="64" priority="66" operator="containsText" text="Formulario retorna a campo">
      <formula>NOT(ISERROR(SEARCH("Formulario retorna a campo",R18)))</formula>
    </cfRule>
  </conditionalFormatting>
  <conditionalFormatting sqref="R20">
    <cfRule type="containsText" dxfId="63" priority="63" operator="containsText" text="Formulario ok">
      <formula>NOT(ISERROR(SEARCH("Formulario ok",R20)))</formula>
    </cfRule>
    <cfRule type="containsText" dxfId="62" priority="64" operator="containsText" text="Formulario retorna a campo">
      <formula>NOT(ISERROR(SEARCH("Formulario retorna a campo",R20)))</formula>
    </cfRule>
  </conditionalFormatting>
  <conditionalFormatting sqref="R20">
    <cfRule type="containsText" dxfId="61" priority="61" operator="containsText" text="Formulario ok">
      <formula>NOT(ISERROR(SEARCH("Formulario ok",R20)))</formula>
    </cfRule>
    <cfRule type="containsText" dxfId="60" priority="62" operator="containsText" text="Formulario retorna a campo">
      <formula>NOT(ISERROR(SEARCH("Formulario retorna a campo",R20)))</formula>
    </cfRule>
  </conditionalFormatting>
  <conditionalFormatting sqref="R21">
    <cfRule type="containsText" dxfId="59" priority="59" operator="containsText" text="Formulario ok">
      <formula>NOT(ISERROR(SEARCH("Formulario ok",R21)))</formula>
    </cfRule>
    <cfRule type="containsText" dxfId="58" priority="60" operator="containsText" text="Formulario retorna a campo">
      <formula>NOT(ISERROR(SEARCH("Formulario retorna a campo",R21)))</formula>
    </cfRule>
  </conditionalFormatting>
  <conditionalFormatting sqref="R22">
    <cfRule type="containsText" dxfId="57" priority="57" operator="containsText" text="Formulario ok">
      <formula>NOT(ISERROR(SEARCH("Formulario ok",R22)))</formula>
    </cfRule>
    <cfRule type="containsText" dxfId="56" priority="58" operator="containsText" text="Formulario retorna a campo">
      <formula>NOT(ISERROR(SEARCH("Formulario retorna a campo",R22)))</formula>
    </cfRule>
  </conditionalFormatting>
  <conditionalFormatting sqref="R24">
    <cfRule type="containsText" dxfId="55" priority="55" operator="containsText" text="Formulario ok">
      <formula>NOT(ISERROR(SEARCH("Formulario ok",R24)))</formula>
    </cfRule>
    <cfRule type="containsText" dxfId="54" priority="56" operator="containsText" text="Formulario retorna a campo">
      <formula>NOT(ISERROR(SEARCH("Formulario retorna a campo",R24)))</formula>
    </cfRule>
  </conditionalFormatting>
  <conditionalFormatting sqref="R25">
    <cfRule type="containsText" dxfId="53" priority="53" operator="containsText" text="Formulario ok">
      <formula>NOT(ISERROR(SEARCH("Formulario ok",R25)))</formula>
    </cfRule>
    <cfRule type="containsText" dxfId="52" priority="54" operator="containsText" text="Formulario retorna a campo">
      <formula>NOT(ISERROR(SEARCH("Formulario retorna a campo",R25)))</formula>
    </cfRule>
  </conditionalFormatting>
  <conditionalFormatting sqref="R26">
    <cfRule type="containsText" dxfId="51" priority="51" operator="containsText" text="Formulario ok">
      <formula>NOT(ISERROR(SEARCH("Formulario ok",R26)))</formula>
    </cfRule>
    <cfRule type="containsText" dxfId="50" priority="52" operator="containsText" text="Formulario retorna a campo">
      <formula>NOT(ISERROR(SEARCH("Formulario retorna a campo",R26)))</formula>
    </cfRule>
  </conditionalFormatting>
  <conditionalFormatting sqref="R27">
    <cfRule type="containsText" dxfId="49" priority="49" operator="containsText" text="Formulario ok">
      <formula>NOT(ISERROR(SEARCH("Formulario ok",R27)))</formula>
    </cfRule>
    <cfRule type="containsText" dxfId="48" priority="50" operator="containsText" text="Formulario retorna a campo">
      <formula>NOT(ISERROR(SEARCH("Formulario retorna a campo",R27)))</formula>
    </cfRule>
  </conditionalFormatting>
  <conditionalFormatting sqref="R28">
    <cfRule type="containsText" dxfId="47" priority="47" operator="containsText" text="Formulario ok">
      <formula>NOT(ISERROR(SEARCH("Formulario ok",R28)))</formula>
    </cfRule>
    <cfRule type="containsText" dxfId="46" priority="48" operator="containsText" text="Formulario retorna a campo">
      <formula>NOT(ISERROR(SEARCH("Formulario retorna a campo",R28)))</formula>
    </cfRule>
  </conditionalFormatting>
  <conditionalFormatting sqref="R29">
    <cfRule type="containsText" dxfId="45" priority="45" operator="containsText" text="Formulario ok">
      <formula>NOT(ISERROR(SEARCH("Formulario ok",R29)))</formula>
    </cfRule>
    <cfRule type="containsText" dxfId="44" priority="46" operator="containsText" text="Formulario retorna a campo">
      <formula>NOT(ISERROR(SEARCH("Formulario retorna a campo",R29)))</formula>
    </cfRule>
  </conditionalFormatting>
  <conditionalFormatting sqref="R31">
    <cfRule type="containsText" dxfId="43" priority="43" operator="containsText" text="Formulario ok">
      <formula>NOT(ISERROR(SEARCH("Formulario ok",R31)))</formula>
    </cfRule>
    <cfRule type="containsText" dxfId="42" priority="44" operator="containsText" text="Formulario retorna a campo">
      <formula>NOT(ISERROR(SEARCH("Formulario retorna a campo",R31)))</formula>
    </cfRule>
  </conditionalFormatting>
  <conditionalFormatting sqref="R32">
    <cfRule type="containsText" dxfId="41" priority="41" operator="containsText" text="Formulario ok">
      <formula>NOT(ISERROR(SEARCH("Formulario ok",R32)))</formula>
    </cfRule>
    <cfRule type="containsText" dxfId="40" priority="42" operator="containsText" text="Formulario retorna a campo">
      <formula>NOT(ISERROR(SEARCH("Formulario retorna a campo",R32)))</formula>
    </cfRule>
  </conditionalFormatting>
  <conditionalFormatting sqref="R33">
    <cfRule type="containsText" dxfId="39" priority="39" operator="containsText" text="Formulario ok">
      <formula>NOT(ISERROR(SEARCH("Formulario ok",R33)))</formula>
    </cfRule>
    <cfRule type="containsText" dxfId="38" priority="40" operator="containsText" text="Formulario retorna a campo">
      <formula>NOT(ISERROR(SEARCH("Formulario retorna a campo",R33)))</formula>
    </cfRule>
  </conditionalFormatting>
  <conditionalFormatting sqref="R34">
    <cfRule type="containsText" dxfId="37" priority="37" operator="containsText" text="Formulario ok">
      <formula>NOT(ISERROR(SEARCH("Formulario ok",R34)))</formula>
    </cfRule>
    <cfRule type="containsText" dxfId="36" priority="38" operator="containsText" text="Formulario retorna a campo">
      <formula>NOT(ISERROR(SEARCH("Formulario retorna a campo",R34)))</formula>
    </cfRule>
  </conditionalFormatting>
  <conditionalFormatting sqref="R35">
    <cfRule type="containsText" dxfId="35" priority="35" operator="containsText" text="Formulario ok">
      <formula>NOT(ISERROR(SEARCH("Formulario ok",R35)))</formula>
    </cfRule>
    <cfRule type="containsText" dxfId="34" priority="36" operator="containsText" text="Formulario retorna a campo">
      <formula>NOT(ISERROR(SEARCH("Formulario retorna a campo",R35)))</formula>
    </cfRule>
  </conditionalFormatting>
  <conditionalFormatting sqref="R36">
    <cfRule type="containsText" dxfId="33" priority="33" operator="containsText" text="Formulario ok">
      <formula>NOT(ISERROR(SEARCH("Formulario ok",R36)))</formula>
    </cfRule>
    <cfRule type="containsText" dxfId="32" priority="34" operator="containsText" text="Formulario retorna a campo">
      <formula>NOT(ISERROR(SEARCH("Formulario retorna a campo",R36)))</formula>
    </cfRule>
  </conditionalFormatting>
  <conditionalFormatting sqref="G18">
    <cfRule type="duplicateValues" dxfId="31" priority="21"/>
  </conditionalFormatting>
  <conditionalFormatting sqref="G18">
    <cfRule type="duplicateValues" dxfId="30" priority="22"/>
    <cfRule type="duplicateValues" dxfId="29" priority="23"/>
    <cfRule type="duplicateValues" dxfId="28" priority="24"/>
  </conditionalFormatting>
  <conditionalFormatting sqref="G18">
    <cfRule type="duplicateValues" dxfId="27" priority="25"/>
  </conditionalFormatting>
  <conditionalFormatting sqref="G18">
    <cfRule type="duplicateValues" dxfId="26" priority="26"/>
    <cfRule type="duplicateValues" dxfId="25" priority="27"/>
    <cfRule type="duplicateValues" dxfId="24" priority="28"/>
  </conditionalFormatting>
  <conditionalFormatting sqref="G18">
    <cfRule type="duplicateValues" dxfId="23" priority="29"/>
  </conditionalFormatting>
  <conditionalFormatting sqref="G18">
    <cfRule type="duplicateValues" dxfId="22" priority="30"/>
    <cfRule type="duplicateValues" dxfId="21" priority="31"/>
    <cfRule type="duplicateValues" dxfId="20" priority="32"/>
  </conditionalFormatting>
  <conditionalFormatting sqref="G19">
    <cfRule type="duplicateValues" dxfId="19" priority="9"/>
  </conditionalFormatting>
  <conditionalFormatting sqref="G19">
    <cfRule type="duplicateValues" dxfId="18" priority="10"/>
    <cfRule type="duplicateValues" dxfId="17" priority="11"/>
    <cfRule type="duplicateValues" dxfId="16" priority="12"/>
  </conditionalFormatting>
  <conditionalFormatting sqref="G19">
    <cfRule type="duplicateValues" dxfId="15" priority="13"/>
  </conditionalFormatting>
  <conditionalFormatting sqref="G19">
    <cfRule type="duplicateValues" dxfId="14" priority="14"/>
    <cfRule type="duplicateValues" dxfId="13" priority="15"/>
    <cfRule type="duplicateValues" dxfId="12" priority="16"/>
  </conditionalFormatting>
  <conditionalFormatting sqref="G19">
    <cfRule type="duplicateValues" dxfId="11" priority="17"/>
  </conditionalFormatting>
  <conditionalFormatting sqref="G19">
    <cfRule type="duplicateValues" dxfId="10" priority="18"/>
    <cfRule type="duplicateValues" dxfId="9" priority="19"/>
    <cfRule type="duplicateValues" dxfId="8" priority="20"/>
  </conditionalFormatting>
  <conditionalFormatting sqref="G25">
    <cfRule type="duplicateValues" dxfId="7" priority="5"/>
  </conditionalFormatting>
  <conditionalFormatting sqref="G25">
    <cfRule type="duplicateValues" dxfId="6" priority="6"/>
    <cfRule type="duplicateValues" dxfId="5" priority="7"/>
    <cfRule type="duplicateValues" dxfId="4" priority="8"/>
  </conditionalFormatting>
  <conditionalFormatting sqref="G26">
    <cfRule type="duplicateValues" dxfId="3" priority="1"/>
  </conditionalFormatting>
  <conditionalFormatting sqref="G26">
    <cfRule type="duplicateValues" dxfId="2" priority="2"/>
    <cfRule type="duplicateValues" dxfId="1" priority="3"/>
    <cfRule type="duplicateValues" dxfId="0" priority="4"/>
  </conditionalFormatting>
  <dataValidations count="1">
    <dataValidation type="list" allowBlank="1" showInputMessage="1" showErrorMessage="1" sqref="F1">
      <formula1>"1,2,3,4,5,6,7,8,9,10,11,12,13,14,15,16,17,18,19,20,21,22,23,24,25,26,27,28,29,30,31,32,33,34,35,36,37,38,39,40,41,42,43,44,45,46,47,48,49,50,51"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DEFECTOS CAMPO ENSANUT</vt:lpstr>
      <vt:lpstr>DEFECTOS CRITICOS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Roberto Salazar</dc:creator>
  <cp:lastModifiedBy>rlfbalseca</cp:lastModifiedBy>
  <cp:lastPrinted>2018-12-04T02:20:26Z</cp:lastPrinted>
  <dcterms:created xsi:type="dcterms:W3CDTF">2018-02-23T14:35:04Z</dcterms:created>
  <dcterms:modified xsi:type="dcterms:W3CDTF">2019-10-31T12:58:34Z</dcterms:modified>
</cp:coreProperties>
</file>